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9720" windowHeight="7320" tabRatio="814"/>
  </bookViews>
  <sheets>
    <sheet name="ใบผ่านมาตรฐาน (2)" sheetId="75" r:id="rId1"/>
    <sheet name="ใบผ่านทั่วไป (2)" sheetId="76" r:id="rId2"/>
    <sheet name="งบทดลอง" sheetId="2" r:id="rId3"/>
    <sheet name="รายงานรับ-จ่ายเงินสด" sheetId="51" r:id="rId4"/>
    <sheet name="กระดาษทำการงบทดลอง " sheetId="47" r:id="rId5"/>
    <sheet name="หมายเหตุ1" sheetId="53" r:id="rId6"/>
    <sheet name="หมายเหตุ 2" sheetId="72" r:id="rId7"/>
    <sheet name="หมายเหตุ3" sheetId="77" r:id="rId8"/>
    <sheet name="กระดาษทำการกระทบยอด   (2)" sheetId="73" r:id="rId9"/>
    <sheet name="งบกระทบยอดเศรษฐกิจชุมชน" sheetId="56" r:id="rId10"/>
    <sheet name="งบกระทบยอดธกส.ออมทรัพย์" sheetId="68" r:id="rId11"/>
    <sheet name="งบกระทบยอดกรุงไทยออมทรัพย์" sheetId="61" r:id="rId12"/>
    <sheet name="งบกระทบยอดกรุงไทยกระแสรายวัน" sheetId="81" r:id="rId13"/>
    <sheet name="รายจ่ายรอจ่าย " sheetId="62" r:id="rId14"/>
    <sheet name="รายจ่ายค้างจ่าย " sheetId="78" r:id="rId15"/>
    <sheet name="เงินอุดหนุนค้างจ่าย" sheetId="79" r:id="rId16"/>
    <sheet name="ลูกหนี้เงินทุนศฐ" sheetId="80" r:id="rId17"/>
    <sheet name="เงินสะสม" sheetId="44" r:id="rId18"/>
    <sheet name="แนบจ่ายขาด" sheetId="52" r:id="rId19"/>
    <sheet name="งบกระทบยอดโครงการถ่ายโอน" sheetId="54" r:id="rId20"/>
    <sheet name="รายงานกระแสเงินสด" sheetId="26" r:id="rId21"/>
  </sheets>
  <definedNames>
    <definedName name="_xlnm.Print_Area" localSheetId="8">'กระดาษทำการกระทบยอด   (2)'!$A$1:$U$125</definedName>
    <definedName name="_xlnm.Print_Area" localSheetId="4">'กระดาษทำการงบทดลอง '!$A$1:$J$41</definedName>
    <definedName name="_xlnm.Print_Area" localSheetId="19">งบกระทบยอดโครงการถ่ายโอน!$A$1:$H$42</definedName>
    <definedName name="_xlnm.Print_Area" localSheetId="10">งบกระทบยอดธกส.ออมทรัพย์!$A$1:$H$51</definedName>
    <definedName name="_xlnm.Print_Area" localSheetId="9">งบกระทบยอดเศรษฐกิจชุมชน!$A$1:$H$42</definedName>
    <definedName name="_xlnm.Print_Area" localSheetId="2">งบทดลอง!$A$1:$F$59</definedName>
    <definedName name="_xlnm.Print_Area" localSheetId="15">เงินอุดหนุนค้างจ่าย!#REF!</definedName>
    <definedName name="_xlnm.Print_Area" localSheetId="1">'ใบผ่านทั่วไป (2)'!$A$1:$F$126</definedName>
    <definedName name="_xlnm.Print_Area" localSheetId="0">'ใบผ่านมาตรฐาน (2)'!$A$1:$E$141</definedName>
    <definedName name="_xlnm.Print_Area" localSheetId="3">'รายงานรับ-จ่ายเงินสด'!$A$1:$I$101</definedName>
    <definedName name="_xlnm.Print_Titles" localSheetId="8">'กระดาษทำการกระทบยอด   (2)'!$1:$5</definedName>
    <definedName name="_xlnm.Print_Titles" localSheetId="4">'กระดาษทำการงบทดลอง '!$1:$7</definedName>
    <definedName name="_xlnm.Print_Titles" localSheetId="5">หมายเหตุ1!$1:$6</definedName>
  </definedNames>
  <calcPr calcId="125725"/>
</workbook>
</file>

<file path=xl/calcChain.xml><?xml version="1.0" encoding="utf-8"?>
<calcChain xmlns="http://schemas.openxmlformats.org/spreadsheetml/2006/main">
  <c r="E33" i="56"/>
  <c r="T49" i="73"/>
  <c r="K55" i="51"/>
  <c r="E12" i="44" l="1"/>
  <c r="E10"/>
  <c r="E8"/>
  <c r="E6"/>
  <c r="F36" i="68"/>
  <c r="E28" i="81" l="1"/>
  <c r="F18"/>
  <c r="F17"/>
  <c r="F16"/>
  <c r="F15"/>
  <c r="F14"/>
  <c r="F13"/>
  <c r="F12"/>
  <c r="F11"/>
  <c r="F10"/>
  <c r="F22" s="1"/>
  <c r="C9" i="77" l="1"/>
  <c r="F6"/>
  <c r="F7"/>
  <c r="F8"/>
  <c r="F5"/>
  <c r="E94" i="76"/>
  <c r="E106" s="1"/>
  <c r="D106"/>
  <c r="E50" i="53"/>
  <c r="D50"/>
  <c r="E63" i="76"/>
  <c r="D63"/>
  <c r="J34" i="47"/>
  <c r="E34" i="2" s="1"/>
  <c r="E14" i="80"/>
  <c r="D14"/>
  <c r="F13"/>
  <c r="F12"/>
  <c r="F11"/>
  <c r="F10"/>
  <c r="F9"/>
  <c r="F8"/>
  <c r="F7"/>
  <c r="F6"/>
  <c r="E17" i="79"/>
  <c r="D17"/>
  <c r="C17"/>
  <c r="F8"/>
  <c r="F7"/>
  <c r="D24" i="78"/>
  <c r="C24"/>
  <c r="B24"/>
  <c r="E21"/>
  <c r="E19"/>
  <c r="E14"/>
  <c r="E10"/>
  <c r="E24" l="1"/>
  <c r="F17" i="79"/>
  <c r="F14" i="80"/>
  <c r="D9" i="77" l="1"/>
  <c r="E9"/>
  <c r="B9"/>
  <c r="E19" i="73"/>
  <c r="E24"/>
  <c r="D29"/>
  <c r="E29"/>
  <c r="F9" i="77" l="1"/>
  <c r="C37" i="51"/>
  <c r="D88" i="53"/>
  <c r="F14" i="68"/>
  <c r="F15"/>
  <c r="F16"/>
  <c r="F17"/>
  <c r="F18"/>
  <c r="F19"/>
  <c r="F20"/>
  <c r="F21"/>
  <c r="F22"/>
  <c r="F23"/>
  <c r="F24"/>
  <c r="F25"/>
  <c r="F26"/>
  <c r="F13"/>
  <c r="F16" i="61"/>
  <c r="F17"/>
  <c r="F18"/>
  <c r="E99" i="53"/>
  <c r="D99"/>
  <c r="C99"/>
  <c r="D91"/>
  <c r="E91"/>
  <c r="C91"/>
  <c r="E132" i="75"/>
  <c r="D101" s="1"/>
  <c r="D132" s="1"/>
  <c r="D45"/>
  <c r="D98" s="1"/>
  <c r="I25" i="47"/>
  <c r="D25" i="2" s="1"/>
  <c r="I26" i="47"/>
  <c r="D26" i="2" s="1"/>
  <c r="E28" i="61"/>
  <c r="E42" i="68"/>
  <c r="C48" i="73"/>
  <c r="E20" i="76"/>
  <c r="D20"/>
  <c r="E80" i="75"/>
  <c r="D80"/>
  <c r="E25"/>
  <c r="D25"/>
  <c r="S105" i="73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T103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T98"/>
  <c r="S97"/>
  <c r="R97"/>
  <c r="Q97"/>
  <c r="P97"/>
  <c r="O97"/>
  <c r="N97"/>
  <c r="M97"/>
  <c r="L97"/>
  <c r="K97"/>
  <c r="J97"/>
  <c r="I97"/>
  <c r="H97"/>
  <c r="G97"/>
  <c r="F97"/>
  <c r="D97"/>
  <c r="C97"/>
  <c r="B97"/>
  <c r="T89"/>
  <c r="S88"/>
  <c r="R88"/>
  <c r="Q88"/>
  <c r="P88"/>
  <c r="N88"/>
  <c r="M88"/>
  <c r="L88"/>
  <c r="K88"/>
  <c r="J88"/>
  <c r="I88"/>
  <c r="H88"/>
  <c r="G88"/>
  <c r="F88"/>
  <c r="D88"/>
  <c r="C88"/>
  <c r="B88"/>
  <c r="T88"/>
  <c r="T80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T75"/>
  <c r="V76" s="1"/>
  <c r="S74"/>
  <c r="R74"/>
  <c r="Q74"/>
  <c r="P74"/>
  <c r="N74"/>
  <c r="M74"/>
  <c r="K74"/>
  <c r="J74"/>
  <c r="H74"/>
  <c r="G74"/>
  <c r="F74"/>
  <c r="D74"/>
  <c r="C74"/>
  <c r="B74"/>
  <c r="T67"/>
  <c r="V68" s="1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V50"/>
  <c r="S48"/>
  <c r="R48"/>
  <c r="Q48"/>
  <c r="P48"/>
  <c r="O48"/>
  <c r="N48"/>
  <c r="M48"/>
  <c r="L48"/>
  <c r="K48"/>
  <c r="J48"/>
  <c r="I48"/>
  <c r="H48"/>
  <c r="G48"/>
  <c r="F48"/>
  <c r="E48"/>
  <c r="D48"/>
  <c r="B48"/>
  <c r="T41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T30"/>
  <c r="S29"/>
  <c r="R29"/>
  <c r="Q29"/>
  <c r="P29"/>
  <c r="N29"/>
  <c r="N104" s="1"/>
  <c r="M29"/>
  <c r="K29"/>
  <c r="J29"/>
  <c r="H29"/>
  <c r="G29"/>
  <c r="F29"/>
  <c r="C29"/>
  <c r="B29"/>
  <c r="T25"/>
  <c r="S24"/>
  <c r="R24"/>
  <c r="Q24"/>
  <c r="P24"/>
  <c r="N24"/>
  <c r="M24"/>
  <c r="K24"/>
  <c r="J24"/>
  <c r="H24"/>
  <c r="G24"/>
  <c r="F24"/>
  <c r="D24"/>
  <c r="C24"/>
  <c r="B24"/>
  <c r="T20"/>
  <c r="S19"/>
  <c r="R19"/>
  <c r="Q19"/>
  <c r="P19"/>
  <c r="N19"/>
  <c r="M19"/>
  <c r="K19"/>
  <c r="J19"/>
  <c r="H19"/>
  <c r="G19"/>
  <c r="F19"/>
  <c r="D19"/>
  <c r="C19"/>
  <c r="B19"/>
  <c r="T12"/>
  <c r="S11"/>
  <c r="R11"/>
  <c r="Q11"/>
  <c r="P11"/>
  <c r="P104" s="1"/>
  <c r="O11"/>
  <c r="O104" s="1"/>
  <c r="N11"/>
  <c r="M11"/>
  <c r="M104" s="1"/>
  <c r="L11"/>
  <c r="K11"/>
  <c r="J11"/>
  <c r="J104" s="1"/>
  <c r="I11"/>
  <c r="H11"/>
  <c r="G11"/>
  <c r="F11"/>
  <c r="E11"/>
  <c r="D11"/>
  <c r="C11"/>
  <c r="B11"/>
  <c r="B104" s="1"/>
  <c r="E88" i="53"/>
  <c r="F20" i="51" s="1"/>
  <c r="C88" i="53"/>
  <c r="D74"/>
  <c r="E74"/>
  <c r="C74"/>
  <c r="D71"/>
  <c r="E71"/>
  <c r="C71"/>
  <c r="D62"/>
  <c r="E62"/>
  <c r="C62"/>
  <c r="D57"/>
  <c r="E57"/>
  <c r="C57"/>
  <c r="C50"/>
  <c r="D15"/>
  <c r="E15"/>
  <c r="C15"/>
  <c r="F10" i="72"/>
  <c r="F37" i="51" s="1"/>
  <c r="G10" i="72"/>
  <c r="E10"/>
  <c r="H6"/>
  <c r="H7"/>
  <c r="H8"/>
  <c r="H9"/>
  <c r="H5"/>
  <c r="E33" i="54"/>
  <c r="I9" i="47"/>
  <c r="I10"/>
  <c r="D10" i="2" s="1"/>
  <c r="I11" i="47"/>
  <c r="D11" i="2" s="1"/>
  <c r="I12" i="47"/>
  <c r="D12" i="2" s="1"/>
  <c r="I13" i="47"/>
  <c r="D13" i="2" s="1"/>
  <c r="I14" i="47"/>
  <c r="D14" i="2" s="1"/>
  <c r="I15" i="47"/>
  <c r="I16"/>
  <c r="D16" i="2" s="1"/>
  <c r="I17" i="47"/>
  <c r="D17" i="2" s="1"/>
  <c r="I18" i="47"/>
  <c r="D18" i="2" s="1"/>
  <c r="I19" i="47"/>
  <c r="D19" i="2" s="1"/>
  <c r="I20" i="47"/>
  <c r="D20" i="2" s="1"/>
  <c r="I21" i="47"/>
  <c r="D21" i="2" s="1"/>
  <c r="I22" i="47"/>
  <c r="D22" i="2" s="1"/>
  <c r="I23" i="47"/>
  <c r="D23" i="2" s="1"/>
  <c r="I24" i="47"/>
  <c r="D24" i="2" s="1"/>
  <c r="I27" i="47"/>
  <c r="D27" i="2" s="1"/>
  <c r="I28" i="47"/>
  <c r="D28" i="2" s="1"/>
  <c r="I29" i="47"/>
  <c r="D29" i="2" s="1"/>
  <c r="I30" i="47"/>
  <c r="D30" i="2" s="1"/>
  <c r="I31" i="47"/>
  <c r="D31" i="2" s="1"/>
  <c r="C19" i="62"/>
  <c r="D16" i="52"/>
  <c r="I8" i="47"/>
  <c r="D8" i="2" s="1"/>
  <c r="H19" i="26"/>
  <c r="H26"/>
  <c r="H27"/>
  <c r="F10" i="61"/>
  <c r="F22" s="1"/>
  <c r="F11"/>
  <c r="F12"/>
  <c r="F13"/>
  <c r="F14"/>
  <c r="F15"/>
  <c r="F10" i="56"/>
  <c r="F13"/>
  <c r="F27"/>
  <c r="F10" i="54"/>
  <c r="F13"/>
  <c r="F15"/>
  <c r="F16"/>
  <c r="F17"/>
  <c r="H6" i="26"/>
  <c r="E7"/>
  <c r="H7"/>
  <c r="E8"/>
  <c r="H8"/>
  <c r="E9"/>
  <c r="H9"/>
  <c r="E10"/>
  <c r="H10"/>
  <c r="E11"/>
  <c r="H11"/>
  <c r="H12"/>
  <c r="E18"/>
  <c r="H18"/>
  <c r="E19"/>
  <c r="H20"/>
  <c r="E21"/>
  <c r="H21"/>
  <c r="H22"/>
  <c r="E23"/>
  <c r="H23"/>
  <c r="J32" i="47"/>
  <c r="E32" i="2" s="1"/>
  <c r="J33" i="47"/>
  <c r="E33" i="2" s="1"/>
  <c r="J35" i="47"/>
  <c r="E35" i="2" s="1"/>
  <c r="J36" i="47"/>
  <c r="E36" i="2" s="1"/>
  <c r="J37" i="47"/>
  <c r="E37" i="2" s="1"/>
  <c r="J38" i="47"/>
  <c r="E38" i="2" s="1"/>
  <c r="J39" i="47"/>
  <c r="E39" i="2" s="1"/>
  <c r="J40" i="47"/>
  <c r="E40" i="2" s="1"/>
  <c r="C41" i="47"/>
  <c r="D41"/>
  <c r="E41"/>
  <c r="F41"/>
  <c r="G41"/>
  <c r="H41"/>
  <c r="B20" i="51"/>
  <c r="C20"/>
  <c r="B72"/>
  <c r="C72"/>
  <c r="F72"/>
  <c r="C87"/>
  <c r="D15" i="2"/>
  <c r="E6" i="26"/>
  <c r="E14" s="1"/>
  <c r="G104" i="73"/>
  <c r="D9" i="2"/>
  <c r="T29" i="73" l="1"/>
  <c r="T74"/>
  <c r="C104"/>
  <c r="L104"/>
  <c r="T40"/>
  <c r="T24"/>
  <c r="T19"/>
  <c r="M10" i="47"/>
  <c r="H104" i="73"/>
  <c r="Q104"/>
  <c r="D92" i="53"/>
  <c r="F27" i="54"/>
  <c r="E104" i="73"/>
  <c r="I104"/>
  <c r="R104"/>
  <c r="F104"/>
  <c r="S104"/>
  <c r="T105"/>
  <c r="T48"/>
  <c r="C92" i="53"/>
  <c r="E92"/>
  <c r="I41" i="47"/>
  <c r="K104" i="73"/>
  <c r="T97"/>
  <c r="T11"/>
  <c r="T102"/>
  <c r="T79"/>
  <c r="T66"/>
  <c r="D104"/>
  <c r="F87" i="51"/>
  <c r="F88" s="1"/>
  <c r="E20" i="26"/>
  <c r="C100" i="53"/>
  <c r="E100"/>
  <c r="D100"/>
  <c r="E28" i="26"/>
  <c r="E29" s="1"/>
  <c r="H14"/>
  <c r="C38" i="51"/>
  <c r="C88"/>
  <c r="H28" i="26"/>
  <c r="F38" i="51"/>
  <c r="H10" i="72"/>
  <c r="H16" i="2"/>
  <c r="K92" i="51" s="1"/>
  <c r="D41" i="2"/>
  <c r="E41"/>
  <c r="J41" i="47"/>
  <c r="M41" l="1"/>
  <c r="T104" i="73"/>
  <c r="H29" i="26"/>
  <c r="C89" i="51"/>
  <c r="C92" s="1"/>
  <c r="F89"/>
  <c r="F92" s="1"/>
  <c r="J92" s="1"/>
  <c r="J97" l="1"/>
  <c r="K94"/>
  <c r="K97" s="1"/>
</calcChain>
</file>

<file path=xl/sharedStrings.xml><?xml version="1.0" encoding="utf-8"?>
<sst xmlns="http://schemas.openxmlformats.org/spreadsheetml/2006/main" count="891" uniqueCount="601">
  <si>
    <t>ผู้บันทึกบัญชี</t>
  </si>
  <si>
    <t xml:space="preserve">                               เงินอุดหนุนทั่วไป - ไทยเข้มแข็ง</t>
  </si>
  <si>
    <t xml:space="preserve">                               เงินอุดหนุนทั่วไป - อาหารกลางวัน</t>
  </si>
  <si>
    <t>เลขที่เช็ค</t>
  </si>
  <si>
    <t>จำนวนเงิน</t>
  </si>
  <si>
    <t>ผู้จัดทำ</t>
  </si>
  <si>
    <t>รหัส</t>
  </si>
  <si>
    <t>บัญชี</t>
  </si>
  <si>
    <t>บาท</t>
  </si>
  <si>
    <t xml:space="preserve"> </t>
  </si>
  <si>
    <t>วันที่</t>
  </si>
  <si>
    <t>เดบิท</t>
  </si>
  <si>
    <t>เครดิต</t>
  </si>
  <si>
    <t>รวมเดือนนี้</t>
  </si>
  <si>
    <t>รวมตั้งแต่ต้นปี</t>
  </si>
  <si>
    <t>รายการ</t>
  </si>
  <si>
    <t>รหัสบัญชี</t>
  </si>
  <si>
    <t>ใบผ่านรายการบัญชีมาตรฐาน</t>
  </si>
  <si>
    <t>ฝ่าย ……………………………..</t>
  </si>
  <si>
    <t>ใบผ่านรายการบัญชีทั่วไป</t>
  </si>
  <si>
    <t>เดบิต</t>
  </si>
  <si>
    <t>จนถึงปัจจุบัน</t>
  </si>
  <si>
    <t>ประมาณการ</t>
  </si>
  <si>
    <t>เกิดขึ้นจริง</t>
  </si>
  <si>
    <t>เดือนนี้</t>
  </si>
  <si>
    <t>ยอดยกมา</t>
  </si>
  <si>
    <t>ภาษีอากร</t>
  </si>
  <si>
    <t>ค่าธรรมเนียม ค่าปรับ 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</si>
  <si>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</si>
  <si>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</si>
  <si>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</si>
  <si>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ภาษีจัดสรร</t>
  </si>
  <si>
    <t>เงินอุดหนุน</t>
  </si>
  <si>
    <t xml:space="preserve">                         รวมรายรับ</t>
  </si>
  <si>
    <t>รายจ่าย</t>
  </si>
  <si>
    <t xml:space="preserve">        งบกลาง</t>
  </si>
  <si>
    <t xml:space="preserve">        เงินเดือน</t>
  </si>
  <si>
    <t xml:space="preserve">        ค่าจ้างประจำ</t>
  </si>
  <si>
    <t xml:space="preserve">        ค่าจ้างชั่วคราว</t>
  </si>
  <si>
    <t xml:space="preserve">        ค่าตอบแทน</t>
  </si>
  <si>
    <t xml:space="preserve">        ค่าใช้สอย</t>
  </si>
  <si>
    <t xml:space="preserve">        ค่าวัสดุ</t>
  </si>
  <si>
    <t xml:space="preserve">        ค่าสาธารณูปโภค</t>
  </si>
  <si>
    <t xml:space="preserve">        เงินอุดหนุน</t>
  </si>
  <si>
    <t xml:space="preserve">        ค่าครุภัณฑ์</t>
  </si>
  <si>
    <t xml:space="preserve">        ค่าที่ดินและสิ่งก่อสร้าง</t>
  </si>
  <si>
    <t>รายงาน  รับ  -  จ่าย   เงินสด</t>
  </si>
  <si>
    <t>งบประทบยอดเงินฝากธนาคาร</t>
  </si>
  <si>
    <t xml:space="preserve">  บวก  :   เงินฝากระหว่างทาง</t>
  </si>
  <si>
    <t>วันที่ฝากธนาคาร</t>
  </si>
  <si>
    <t xml:space="preserve"> หัก  :  เช็คจ่ายที่ผู้รับยังไม่นำมาขึ้นเงินกับธนาคาร</t>
  </si>
  <si>
    <t xml:space="preserve">  ผู้จัดทำ</t>
  </si>
  <si>
    <t xml:space="preserve">  ลงชื่อ …………………………….</t>
  </si>
  <si>
    <t xml:space="preserve">  ผู้ตรวจสอบ</t>
  </si>
  <si>
    <t>กระดาษทำการกระทบยอด</t>
  </si>
  <si>
    <t>รายได้จากทุน</t>
  </si>
  <si>
    <t xml:space="preserve">                         ผู้บันทึกบัญชี                                  </t>
  </si>
  <si>
    <t>เงินเดือน</t>
  </si>
  <si>
    <t>ค่าจ้างประจำ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</si>
  <si>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</si>
  <si>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</si>
  <si>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</si>
  <si>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</si>
  <si>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</si>
  <si>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เงินสะสม</t>
  </si>
  <si>
    <t>รวม</t>
  </si>
  <si>
    <t>เงินค้ำประกันสัญญา</t>
  </si>
  <si>
    <t xml:space="preserve"> งบทดลอง    </t>
  </si>
  <si>
    <t>เงินสด</t>
  </si>
  <si>
    <t xml:space="preserve">  เงินสด</t>
  </si>
  <si>
    <t>010</t>
  </si>
  <si>
    <t>กระดาษทำการ</t>
  </si>
  <si>
    <t>งบทดลอง</t>
  </si>
  <si>
    <t xml:space="preserve">งบทดลอง  </t>
  </si>
  <si>
    <t xml:space="preserve">  (ปรับปรุง)</t>
  </si>
  <si>
    <t># 1 , # 2 (ปิดบัญชี)</t>
  </si>
  <si>
    <t>งบกลาง</t>
  </si>
  <si>
    <t xml:space="preserve">เงินอุดหนุน  </t>
  </si>
  <si>
    <t>ค่าครุภัณฑ์</t>
  </si>
  <si>
    <t>ค่าที่ดินและสิ่งก่อสร้าง</t>
  </si>
  <si>
    <t>รายรับ  (หมายเหตุ 1 )</t>
  </si>
  <si>
    <t>องค์การบริหารส่วนตำบลเมืองนาท     อำเภอขามสะแกแสง    จังหวัดนครราชสีมา</t>
  </si>
  <si>
    <t>เงินอุดหนุนเฉพาะกิจค้างจ่าย</t>
  </si>
  <si>
    <t xml:space="preserve">เงินทุนสำรองเงินสะสม </t>
  </si>
  <si>
    <t>องค์การบริหารส่วนตำบลเมืองนาท</t>
  </si>
  <si>
    <t>รายจ่ายค้างจ่าย</t>
  </si>
  <si>
    <t>เงินยืมงบประมาณ</t>
  </si>
  <si>
    <t>ลูกหนี้เงินยืมงบประมาณ</t>
  </si>
  <si>
    <t>จ่ายขาดเงินสะสม</t>
  </si>
  <si>
    <t>เดบิท  บ/ช เงินรายรับ</t>
  </si>
  <si>
    <t xml:space="preserve">                               ภาษีบำรุงท้องที่</t>
  </si>
  <si>
    <t xml:space="preserve">                               ดอกเบี้ย</t>
  </si>
  <si>
    <t xml:space="preserve">                               ค่าขายแบบแปลน</t>
  </si>
  <si>
    <t xml:space="preserve">                               ภาษีมูลค่าเพิ่ม   พรบ. แผนฯ</t>
  </si>
  <si>
    <t xml:space="preserve">                               ภาษีมูลค่าเพิ่ม 1 ใน 9</t>
  </si>
  <si>
    <t xml:space="preserve">                               ภาษีสุรา</t>
  </si>
  <si>
    <t xml:space="preserve">                               ภาษีสรรพสามิต</t>
  </si>
  <si>
    <t xml:space="preserve">                               ค่าภาคหลวงแร่</t>
  </si>
  <si>
    <t xml:space="preserve">                               ค่าภาคหลวงปิโตรเลียม</t>
  </si>
  <si>
    <t xml:space="preserve">                               รวมรายจ่าย</t>
  </si>
  <si>
    <t>เงินรับฝาก (หมายเหตุ 2)</t>
  </si>
  <si>
    <t>รายรับ (หมายเหตุ 1)</t>
  </si>
  <si>
    <t xml:space="preserve">องค์การบริหารส่วนตำบลเมืองนาท </t>
  </si>
  <si>
    <t xml:space="preserve"> ธนาคารเพื่อการเกษตรและสหกรณ์การเกษตร  สาขาขามสะแกแสง</t>
  </si>
  <si>
    <t xml:space="preserve">   เลขที่บัญชี  …...…291  -  2 -  49401  -  5……...</t>
  </si>
  <si>
    <t xml:space="preserve">                 เงินฝากธนาคาร  ธกส. - ออมทรัพย์</t>
  </si>
  <si>
    <t xml:space="preserve">                               ภาษีธุรกิจเฉพาะ</t>
  </si>
  <si>
    <t>เงินทุนสำรองเงินสะสม</t>
  </si>
  <si>
    <t xml:space="preserve">                             บ/ชเงินรายรับ</t>
  </si>
  <si>
    <t>ครุภัณฑ์</t>
  </si>
  <si>
    <t xml:space="preserve">                 เงินฝากธนาคาร  ธกส. - เศรษฐกิจชุมชน</t>
  </si>
  <si>
    <t>ที่ดินและสิ่งก่อสร้าง</t>
  </si>
  <si>
    <t xml:space="preserve">                               ค่าปรับผิดสัญญา</t>
  </si>
  <si>
    <t>บัญชีรายจ่ายค้างจ่าย</t>
  </si>
  <si>
    <t xml:space="preserve">                               ค่าธรรมเนียมปิดประกาศ</t>
  </si>
  <si>
    <t xml:space="preserve">                               รายได้เบ็ดเตล็ด</t>
  </si>
  <si>
    <t>บวก  รายการจ่ายเช็คเนื่องจากธนาคารตัดบัญชีไม่ครบ</t>
  </si>
  <si>
    <t>ตามรายการที่จ่ายเช็ค</t>
  </si>
  <si>
    <t xml:space="preserve">                 เงินฝากธนาคาร  ธกส. - โครงการถ่ายโอน</t>
  </si>
  <si>
    <t xml:space="preserve">                               ค่าปรับผิดสัญญาจราจร</t>
  </si>
  <si>
    <t xml:space="preserve">                 -  ออมทรัพย์ 291-2-56813-5</t>
  </si>
  <si>
    <t xml:space="preserve">                 -  ออมทรัพย์ 291-2-59857-4</t>
  </si>
  <si>
    <t>องค์การบริหารส่วนตำบลเมืองนาท  อำเภอขามสะแกแสง  จังหวัดนครราชสีมา</t>
  </si>
  <si>
    <t>หมวด/ประเภท</t>
  </si>
  <si>
    <t>หมายเหตุ</t>
  </si>
  <si>
    <t>รวมทั้งสิ้น</t>
  </si>
  <si>
    <t xml:space="preserve">        รายจ่ายอื่น</t>
  </si>
  <si>
    <t xml:space="preserve">เงินสะสม </t>
  </si>
  <si>
    <t xml:space="preserve">                               เงินอุดหนุนทั่วไป -ตามอำนาจหน้าที่</t>
  </si>
  <si>
    <t>งบเงินสะสม</t>
  </si>
  <si>
    <t>รายจ่ายอื่น</t>
  </si>
  <si>
    <t>บ/ช เงินรับฝาก     -  ภาษีหัก   ณ  ที่จ่าย</t>
  </si>
  <si>
    <t>คงเหลือ</t>
  </si>
  <si>
    <t xml:space="preserve">เงินอุดหนุนเฉพาะกิจค้างจ่าย </t>
  </si>
  <si>
    <t xml:space="preserve">             รายรับ                                    รายจ่าย</t>
  </si>
  <si>
    <t xml:space="preserve">                                 ยอดยกไป</t>
  </si>
  <si>
    <t>รายจ่ายตามงบประมาณ   (จ่ายจากรายรับ)</t>
  </si>
  <si>
    <t xml:space="preserve">  หัก  :    รายการกระทบยอดอื่น  ๆ</t>
  </si>
  <si>
    <t xml:space="preserve">            สูงกว่า</t>
  </si>
  <si>
    <t xml:space="preserve">            ( ต่ำกว่า )</t>
  </si>
  <si>
    <t>ธ. กรุงไทย  -  ออมทรัพย์</t>
  </si>
  <si>
    <t>บัญชีรายจ่ายรอจ่าย</t>
  </si>
  <si>
    <t xml:space="preserve">                 เงินฝากธนาคารกรุงไทย - ออมทรัพย์</t>
  </si>
  <si>
    <t xml:space="preserve">  ตำแหน่ง    เจ้าพนักงานการเงินและบัญชี</t>
  </si>
  <si>
    <t xml:space="preserve">             (   นางวรรณา  กล้าแข็ง     )</t>
  </si>
  <si>
    <t>เอกสารแนบงบเงินสะสม</t>
  </si>
  <si>
    <t>ที่</t>
  </si>
  <si>
    <t>รายจ่ายรอจ่าย</t>
  </si>
  <si>
    <t xml:space="preserve">                               เงินอุดหนุนเฉพาะกิจ -เบี้ยยังชีพคนชรา</t>
  </si>
  <si>
    <t>หมายเหตุ 1</t>
  </si>
  <si>
    <t>รายรับจริงประกอบงบทดลองและรายงานรับ-จ่ายเงินสด</t>
  </si>
  <si>
    <t>รายได้จัดเก็บเอง</t>
  </si>
  <si>
    <t>หมวดภาษีอากร</t>
  </si>
  <si>
    <t>(1) ภาษีโรงเรือนและทีดิน</t>
  </si>
  <si>
    <t>(2) ภาษีบำรุงท้องที่</t>
  </si>
  <si>
    <t>(3) ภาษีป้าย</t>
  </si>
  <si>
    <t>(4) อากรการฆ่าสัตว์</t>
  </si>
  <si>
    <t>(6) ภาษีบำรุง อบจ.จากสถานค้าปลีกน้ำมัน</t>
  </si>
  <si>
    <t>(5) ภาษีบำรุง อบจ.จากสถานค้าปลีกยาสูบ</t>
  </si>
  <si>
    <t>หมวดค่าธรรมเนียม ค่าปรับและใบอนุญาต</t>
  </si>
  <si>
    <t>(1) ค่าธรรมเนียมเกี่ยวกับควบคุมการฆ่าสัตว์และจำหน่ายเนื้อสัตว์</t>
  </si>
  <si>
    <t>(2) ค่าธรรมเนียมเกี่ยวกับใบอนุญาตการขายสุรา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</si>
  <si>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</si>
  <si>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ค่าธรรมเนียมเกี่ยวกับการจัดระเบียบจอดยานยนต์</t>
  </si>
  <si>
    <t>(5) ค่าธรรมเนียมเกี่ยวกับการควบคุมอาคาร</t>
  </si>
  <si>
    <t>(6) ค่าธรรมเนียมเก็บและขนขยะมูลฝอย</t>
  </si>
  <si>
    <t>(7) ค่าธรรมเนียมเก็บและขนอุจจาระหรือสิ่งปฏิกูล</t>
  </si>
  <si>
    <t>(8) ค่าธรรมเนียมในการออกหนังสือรับรองการแจ้งการจัดตั้งสถานที่จำหน่าย</t>
  </si>
  <si>
    <t>อาหารหรือสถานที่สะสมอาหารในอาคารหรือพื้นที่ใด ซึ่งมีพื้นที่ไม่เกิน 200 ตร.ม.</t>
  </si>
  <si>
    <t>(9) ค่าธรรมเนียมเกี่ยวกับสุสานและฌาปนสถาน</t>
  </si>
  <si>
    <t>(10) ค่าธรรมเนียมปิดแผ่นป้ายประกาศหรือเขียนข้อความหรือภาพ ติดตั้ง เขียน</t>
  </si>
  <si>
    <t>ป้าย หรือเอกสาร หรือทิ้ง หรือโปรยแผ่นประกาศเพื่อโฆษณาแก่ประชาชน</t>
  </si>
  <si>
    <t>(11) ค่าธรรมเนียมเกี่ยวกับการทะเบียนราษฎร</t>
  </si>
  <si>
    <t>(12) ค่าธรรมเนียมเกี่ยวกับบัตรประจำตัวประชาชน</t>
  </si>
  <si>
    <t>(13) ค่าธรรมเนียมเกี่ยวกับโรคพิษสุนัขบ้า</t>
  </si>
  <si>
    <t>(14) ค่าธรรมเนียมเกี่ยวกับการส่งเสริมและรักษาคุณภาพสิ่งแวดล้อมแห่งชาติ</t>
  </si>
  <si>
    <t>(15) ค่าธรรมเนียมบำรุง อบจ.จากผู้เข้าพักโรงแรม</t>
  </si>
  <si>
    <t>(17) ค่าปรับผู้กระทำผิดกฎหมายจราจรทางบก</t>
  </si>
  <si>
    <t>(16) ค่าปรับผู้กระทำผิดกฎหมายการจัดระเบียบจอดยานยนต์</t>
  </si>
  <si>
    <t>(18) ค่าปรับผู้กระทำผิดกฎหมายการป้องกันและระงับอัคคีภัย</t>
  </si>
  <si>
    <t>(19) ค่าปรับผู้กระทำผิดกฎหมายและข้อบังคับท้องถิ่น</t>
  </si>
  <si>
    <t>(20) ค่าปรับการผิดสัญญา</t>
  </si>
  <si>
    <t>(21) ค่าปรับอื่นๆ</t>
  </si>
  <si>
    <t>(22) ค่าใบอนุญาตรับทำการเก็บ ขน หรือกำจัด สิ่งปฏิกูลหรือมูลฝอย</t>
  </si>
  <si>
    <t>(23) ค่าใบอนุญาตจัดตั้งตลาด</t>
  </si>
  <si>
    <t>(24) ค่าใบอนุญาตจัดตั้งสถานที่จำหน่ายอาหารหรือสถานที่สะสมอาหารใน</t>
  </si>
  <si>
    <t>อาคารหรือพื้นที่ใด ซี่งมีพื้นที่เกิน 200 ตร.ม.</t>
  </si>
  <si>
    <t>(25) ค่าใบอนุญาตจำหน่ายสินค้าในที่หรือทางสาธารณะ</t>
  </si>
  <si>
    <t>(26) ค่าใบอนุญาตเกี่ยวกับการควบคุมอาคาร</t>
  </si>
  <si>
    <t>(27) ค่าใบอนุญาตเกี่ยวกับการโฆษณาโดยใช้เครื่องขยายเสียง</t>
  </si>
  <si>
    <t>(28) ค่าใบอนุญาตอื่นๆ</t>
  </si>
  <si>
    <t>หมวดรายได้จากทรัพย์สิน</t>
  </si>
  <si>
    <t>(1) ค่าเช่าที่ดิน</t>
  </si>
  <si>
    <t>(2) ค่าเช่าหรือค่าบริการสถานที่</t>
  </si>
  <si>
    <t>(3) ดอกเบี้ย</t>
  </si>
  <si>
    <t>(4) เงินปันผลหรือเงินรางวัลต่างๆ</t>
  </si>
  <si>
    <t>(5) ค่าตอบแทนตามที่กฎหมายกำหนด</t>
  </si>
  <si>
    <t>หมวดรายได้จากสาธารณูปโภคและการพาณิชย์</t>
  </si>
  <si>
    <t>(1) เงินช่วยเหลือท้องถิ่นจากกิจการเฉพาะการ</t>
  </si>
  <si>
    <t>(2) เงินสะสมจากการโอนกิจการสาธารณูปโภคหรือการพาณิชย์</t>
  </si>
  <si>
    <t>(3) รายได้จากสาธารณูปโภคและการพาณิชย์</t>
  </si>
  <si>
    <t>หมวดรายได้เบ็ดเตล็ด</t>
  </si>
  <si>
    <t>(1) เงินที่มีผู้อุทิศให้</t>
  </si>
  <si>
    <t>(2) ค่าขายแบบแปลน</t>
  </si>
  <si>
    <t>(3) ค่าเขียนแบบแปลน</t>
  </si>
  <si>
    <t>(4) ค่าจำหน่ายแบบพิมพ์และคำร้อง</t>
  </si>
  <si>
    <t>(5) ค่ารับรองสำเนาและถ่ายเอกสาร</t>
  </si>
  <si>
    <t>(6) ค่าสมัคสามาชิกห้องสมุด</t>
  </si>
  <si>
    <t>(7) รายได้เบ็ดเตล็ดอื่นๆ</t>
  </si>
  <si>
    <t>หมวดรายได้จากทุน</t>
  </si>
  <si>
    <t>(1) ค่าขายทอดตลาดทรัพย์สิน</t>
  </si>
  <si>
    <t>รายได้ที่รัฐบาลเก็บแล้วจัดสรรให้องค์กรปกครองส่วนท้องถิ่น หมวดภาษีจัดสรร</t>
  </si>
  <si>
    <t xml:space="preserve"> - ( 1 ใน 9)</t>
  </si>
  <si>
    <t xml:space="preserve"> - พรบ. อบจ.</t>
  </si>
  <si>
    <t>(1) ภาษีมูลค่าเพิ่ม</t>
  </si>
  <si>
    <t>(2) ภาษีธุรกิจเฉพาะ</t>
  </si>
  <si>
    <t>(3) ภาษีสุราและเบียร์</t>
  </si>
  <si>
    <t>(4) ภาษีสรรพสามิต</t>
  </si>
  <si>
    <t>(5) ภาษีและค่าธรรมเนียมรถยนต์และล้อเลื่อน</t>
  </si>
  <si>
    <t>(7) ภาษีการพนัน</t>
  </si>
  <si>
    <t>(8) ค่าภาคหลวงแร่</t>
  </si>
  <si>
    <t>(9) ค่าภาคหลวงปิโตรเลียม</t>
  </si>
  <si>
    <t>(10) อื่นๆ</t>
  </si>
  <si>
    <t>รายได้ที่รัฐบาลอุดหนุนให้องค์กรปกครองส่วนท้องถิ่น หมวดเงินอุดหนุน</t>
  </si>
  <si>
    <t>(1) เงินอุดหนุนทั่วไป</t>
  </si>
  <si>
    <t>0100</t>
  </si>
  <si>
    <t>0101</t>
  </si>
  <si>
    <t>0102</t>
  </si>
  <si>
    <t>0103</t>
  </si>
  <si>
    <t>0104</t>
  </si>
  <si>
    <t>0105</t>
  </si>
  <si>
    <t>0106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</si>
  <si>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</si>
  <si>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</si>
  <si>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</si>
  <si>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</si>
  <si>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</si>
  <si>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</si>
  <si>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</si>
  <si>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</si>
  <si>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</si>
  <si>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</si>
  <si>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</si>
  <si>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</si>
  <si>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</si>
  <si>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</si>
  <si>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</si>
  <si>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</si>
  <si>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</si>
  <si>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</si>
  <si>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</si>
  <si>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</si>
  <si>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</si>
  <si>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</si>
  <si>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</si>
  <si>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</si>
  <si>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</si>
  <si>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</si>
  <si>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</si>
  <si>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</si>
  <si>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</si>
  <si>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0200</t>
  </si>
  <si>
    <t>0201</t>
  </si>
  <si>
    <t>0202</t>
  </si>
  <si>
    <t>0203</t>
  </si>
  <si>
    <t>0204</t>
  </si>
  <si>
    <t>0250</t>
  </si>
  <si>
    <t>0251</t>
  </si>
  <si>
    <t>0252</t>
  </si>
  <si>
    <t>0253</t>
  </si>
  <si>
    <t>0300</t>
  </si>
  <si>
    <t>0301</t>
  </si>
  <si>
    <t>0302</t>
  </si>
  <si>
    <t>0303</t>
  </si>
  <si>
    <t>0304</t>
  </si>
  <si>
    <t>0305</t>
  </si>
  <si>
    <t>0306</t>
  </si>
  <si>
    <t>0350</t>
  </si>
  <si>
    <t>0351</t>
  </si>
  <si>
    <t>1000</t>
  </si>
  <si>
    <t>1002</t>
  </si>
  <si>
    <t>1004</t>
  </si>
  <si>
    <t>1005</t>
  </si>
  <si>
    <t>1006</t>
  </si>
  <si>
    <t>1007</t>
  </si>
  <si>
    <t>1001</t>
  </si>
  <si>
    <t>1013</t>
  </si>
  <si>
    <t>1010</t>
  </si>
  <si>
    <t>1011</t>
  </si>
  <si>
    <t>3000</t>
  </si>
  <si>
    <t>รับจริงทั้งปี</t>
  </si>
  <si>
    <t>เงินอุดหนุนเฉพาะกิจ - เบี้ยยังชีพคนชรา</t>
  </si>
  <si>
    <t>รายงานกระแสเงินสด</t>
  </si>
  <si>
    <t>รายรับ</t>
  </si>
  <si>
    <t>ตั้งแต่ต้นปีจนถึงปัจจุบัน</t>
  </si>
  <si>
    <t>รับเงินรายรับ</t>
  </si>
  <si>
    <t>รับเงินรับฝาก</t>
  </si>
  <si>
    <t>รับเงินอุดหนุนเฉพาะกิจ</t>
  </si>
  <si>
    <t>รับเงินอุดหนุนทั่วไป</t>
  </si>
  <si>
    <t>จ่ายเงินตามงบประมาณ</t>
  </si>
  <si>
    <t>จ่ายเงินรับฝาก</t>
  </si>
  <si>
    <t>จ่ายเงินสะสม</t>
  </si>
  <si>
    <t>จ่ายเงินกู้</t>
  </si>
  <si>
    <t>จ่ายเงินอุดหนุนเฉพาะกิจ</t>
  </si>
  <si>
    <t>รับสูง หรือ (ต่ำ) กว่าจ่าย</t>
  </si>
  <si>
    <t xml:space="preserve">   เลขที่บัญชี  …...…291  -  2 -  59857  -  4……...</t>
  </si>
  <si>
    <t>ลูกหนี้-ภาษีบำรุงท้องที่</t>
  </si>
  <si>
    <t>ลูกหนี้-เงินทุนโครงการเศรษฐกิจชุมชน</t>
  </si>
  <si>
    <t>ลูกหนี้ - ภาษีบำรุงท้องที่</t>
  </si>
  <si>
    <t>ลูกหนี้- เงินทุนโครงการเศรษฐกิจชุมชน</t>
  </si>
  <si>
    <t>เบิกจ่ายแล้ว</t>
  </si>
  <si>
    <t xml:space="preserve"> ธนาคารกรุงไทย  สาขานครราชสีมา</t>
  </si>
  <si>
    <t>หัก  :   เงินโอนที่ยังไม่รับทราบบัญชี</t>
  </si>
  <si>
    <t xml:space="preserve">  บวก  :   หรือ (หัก)  รายการกระทบยอดอื่น  ๆ</t>
  </si>
  <si>
    <t xml:space="preserve">   เลขที่บัญชี  …...…301-3-09120-7</t>
  </si>
  <si>
    <t>งบประทบยอดเงินฝากธนาคาร - ออมทรัพย์</t>
  </si>
  <si>
    <t>ปกครองส่วนท้องถิ่น อบต.เมืองนาท</t>
  </si>
  <si>
    <t>ชื่อบัญชี  เงินทุนโครงการเศรษฐกิจชุมชน อบต.เมืองนาท</t>
  </si>
  <si>
    <t xml:space="preserve">   เลขที่บัญชี  …...…291  -  2 -  56813  -  5……...</t>
  </si>
  <si>
    <t>ชื่อบัญชี องค์การบริหารส่วนตำบลเมืองนาท</t>
  </si>
  <si>
    <t>งบประทบยอดเงินฝากธนาคาร-ออมทรัพย์</t>
  </si>
  <si>
    <t>ลูกหนี้ภาษีบำรุงท้องที่</t>
  </si>
  <si>
    <t xml:space="preserve">                               ค่าใบอนุญาตเกี่ยวกับการควบคุมอาคาร</t>
  </si>
  <si>
    <t xml:space="preserve">                               เงินอุดหนุนเฉพาะกิจ - ผู้พิการหรือทุพลภาพ</t>
  </si>
  <si>
    <t>อำเภอขามสะแกแสง   จังหวัดนครราชสีมา</t>
  </si>
  <si>
    <t>ลูกหนี้เศรษฐกิจชุมชน</t>
  </si>
  <si>
    <t>เงินอุดหนุนทั่วไป - ไทยเข้มแข็ง</t>
  </si>
  <si>
    <t xml:space="preserve">                               ผู้บันทึกบัญชี                                  </t>
  </si>
  <si>
    <t xml:space="preserve">                      ผู้อนุมัติ</t>
  </si>
  <si>
    <t xml:space="preserve">                        บัญชีเงินรับฝาก - ภาษีหัก ณ ที่จ่าย</t>
  </si>
  <si>
    <t xml:space="preserve">    ผู้จัดทำ</t>
  </si>
  <si>
    <t xml:space="preserve">                    ผู้อนุมัติ</t>
  </si>
  <si>
    <t>.</t>
  </si>
  <si>
    <t>จ่ายจากเงินอุดหนุนทั่วไป</t>
  </si>
  <si>
    <t>รับเงินอุดหนุนทั่วไป(ไทยเข้มแข็ง)</t>
  </si>
  <si>
    <t>รับเงินอุดหนุนทั่วไป (อาหารกลางวัน)</t>
  </si>
  <si>
    <t>จ่ายจากเงินอุดหนุนทั่วไป(ไทยเข้มแข็ง)</t>
  </si>
  <si>
    <t>จ่ายจากอุดหนุนทั่วไป (อาหารกลางวัน)</t>
  </si>
  <si>
    <t>เงินอุดหนุนเฉพาะกิจ - ไทยเข้มแข็ง</t>
  </si>
  <si>
    <t>รวมจ่ายงบฯ</t>
  </si>
  <si>
    <t>ลูกหนี้เงินยืมเงินสะสม</t>
  </si>
  <si>
    <t>รายจ่ายที่รอจ่าย</t>
  </si>
  <si>
    <t>เลขที่ฎีกา</t>
  </si>
  <si>
    <t>จำนวนเงินที่รอจ่าย</t>
  </si>
  <si>
    <t>หมวดค่าตอบแทน (สำนักปลัด)</t>
  </si>
  <si>
    <t>ประเภท</t>
  </si>
  <si>
    <t>หมวดค่าตอบแทน(ส่วนการคลัง)</t>
  </si>
  <si>
    <t>หมวดค่าตอบแทน(ส่วนโยธา)</t>
  </si>
  <si>
    <t>หมวดค่าตอบแทน(ส่วนการศึกษา)</t>
  </si>
  <si>
    <t xml:space="preserve">รายจ่ายค้างจ่าย  </t>
  </si>
  <si>
    <t>ก่อหนี้ผูกพัน</t>
  </si>
  <si>
    <t>ไม่ก่อหนี้ผูกพัน</t>
  </si>
  <si>
    <t>เงินอุดหนุนค้างจ่าย</t>
  </si>
  <si>
    <r>
      <t xml:space="preserve">    </t>
    </r>
    <r>
      <rPr>
        <b/>
        <u/>
        <sz val="14"/>
        <rFont val="TH SarabunPSK"/>
        <family val="2"/>
      </rPr>
      <t>คำอธิบาย</t>
    </r>
    <r>
      <rPr>
        <b/>
        <sz val="14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</si>
  <si>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b/>
        <sz val="12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</si>
  <si>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sz val="12"/>
        <rFont val="TH SarabunPSK"/>
        <family val="2"/>
      </rPr>
      <t xml:space="preserve">   </t>
    </r>
    <r>
      <rPr>
        <b/>
        <sz val="12"/>
        <rFont val="TH SarabunPSK"/>
        <family val="2"/>
      </rPr>
      <t>เพื่อบันทึก</t>
    </r>
  </si>
  <si>
    <t xml:space="preserve">                                                   - เงินค้ำประกันสัญญา</t>
  </si>
  <si>
    <t xml:space="preserve">                                                   - ค่าใช้จ่ายในการจัดเก็บภบท.5%</t>
  </si>
  <si>
    <t xml:space="preserve">                                                   - ส่วนลดในการจัดเก็บภบท.6%</t>
  </si>
  <si>
    <t xml:space="preserve">                                                   - ขายแบบโครงการไทยเข้มแข็ง</t>
  </si>
  <si>
    <r>
      <t>ชื่อบัญชี</t>
    </r>
    <r>
      <rPr>
        <sz val="14"/>
        <rFont val="TH SarabunPSK"/>
        <family val="2"/>
      </rPr>
      <t xml:space="preserve">  โครงการถ่ายโอนงานกิจกรรมบริการสาธารณะประโยชน์แก่องค์กร</t>
    </r>
  </si>
  <si>
    <r>
      <t xml:space="preserve"> </t>
    </r>
    <r>
      <rPr>
        <u/>
        <sz val="14"/>
        <rFont val="TH SarabunPSK"/>
        <family val="2"/>
      </rPr>
      <t>วันที่ลงบัญชี</t>
    </r>
  </si>
  <si>
    <t xml:space="preserve">  เดบิท         เงินสด</t>
  </si>
  <si>
    <t xml:space="preserve">                  เครดิต    เงินสด</t>
  </si>
  <si>
    <t>ธ. ธกส.        -  ออมทรัพย์ 291-2-49401-5</t>
  </si>
  <si>
    <t xml:space="preserve">  เดบิท  งบกลาง   </t>
  </si>
  <si>
    <t>เงินเกินบัญชี</t>
  </si>
  <si>
    <t>เบิกเกินรับคืน</t>
  </si>
  <si>
    <t xml:space="preserve">                             บ/ชเงินรับฝาก   -  ภาษีหัก ณ  ที่จ่าย</t>
  </si>
  <si>
    <t>เงินอุดหนุนเฉพาะกิจ - เบี้ยยังชีพคนพิการ</t>
  </si>
  <si>
    <t xml:space="preserve">                  เครดิต      ภาษีโรงเรือนและที่ดิน</t>
  </si>
  <si>
    <t xml:space="preserve">                               ค่าธรรมเนียมเกี่ยวกับการควบคุมอาคาร</t>
  </si>
  <si>
    <t>เงินอุดหนุนเฉพาะกิจ (สวัสดิการผู้สูงอายุ)</t>
  </si>
  <si>
    <t>เงินอุดหนุนเฉพาะกิจ(สวัสดิการผู้พิการ)</t>
  </si>
  <si>
    <t>เงินยืมเงินสะสม</t>
  </si>
  <si>
    <t>บัญชีเงินทุนโครงการเศรษฐกิจชุมชน</t>
  </si>
  <si>
    <t xml:space="preserve">                               ค่าธรรมเนียมอื่น</t>
  </si>
  <si>
    <t xml:space="preserve">                               เงินรางวัล</t>
  </si>
  <si>
    <t>0149</t>
  </si>
  <si>
    <t>(29) ค่าธรรมเนียมอื่นๆ</t>
  </si>
  <si>
    <t xml:space="preserve">     เงินสะสม</t>
  </si>
  <si>
    <t xml:space="preserve">     เงินอุดหนุนเฉพาะกิจ - เบี้ยยังชีพฯคนชรา</t>
  </si>
  <si>
    <t xml:space="preserve">     เงินอุดหนุนเฉพาะกิจ - เบี้ยยังชีพฯพิการ</t>
  </si>
  <si>
    <t xml:space="preserve">     เงินอุดหนุนเฉพาะกิจ -  ไทยเข้มแข็ง</t>
  </si>
  <si>
    <t xml:space="preserve">     รายจ่ายรอจ่าย</t>
  </si>
  <si>
    <t xml:space="preserve">     รายจ่ายค้างจ่าย</t>
  </si>
  <si>
    <t xml:space="preserve">     เงินเกินบัญชี</t>
  </si>
  <si>
    <t xml:space="preserve">     ลูกหนี้เงินยืมเงินสะสม</t>
  </si>
  <si>
    <t xml:space="preserve">     ลูกหนี้เงินยืมงบประมาณ</t>
  </si>
  <si>
    <t xml:space="preserve">                          -  เงินค้ำประกันสัญญา</t>
  </si>
  <si>
    <t xml:space="preserve">                          -  ภบท. 5 %</t>
  </si>
  <si>
    <t xml:space="preserve">                          -  ภบท. 6 %</t>
  </si>
  <si>
    <t xml:space="preserve">           เครดิต    บัญชีเงินฝากธนาคาร ธกส. - ออมทรัพย์</t>
  </si>
  <si>
    <t xml:space="preserve">                               ค่าปรับอื่น</t>
  </si>
  <si>
    <t>หัก  :    รายการกระทบยอดอื่น  ๆ</t>
  </si>
  <si>
    <t>เพียงวันที่    31  มีนาคม  2554</t>
  </si>
  <si>
    <t>906</t>
  </si>
  <si>
    <t>903</t>
  </si>
  <si>
    <t>905</t>
  </si>
  <si>
    <t xml:space="preserve">                 -  กระแสรายวัน </t>
  </si>
  <si>
    <t xml:space="preserve">                    ธกส.      -  กระแสรายวัน</t>
  </si>
  <si>
    <t xml:space="preserve">     ลูกหนี้เศรษฐกิจชุมชน</t>
  </si>
  <si>
    <t xml:space="preserve">                        บัญชีรายรับ -  ค่าปรับผิดสัญญา</t>
  </si>
  <si>
    <t xml:space="preserve">               (   นางสุภาภรณ์  การถาง  )</t>
  </si>
  <si>
    <t xml:space="preserve">  ตำแหน่ง    หัวหน้าส่วนการคลัง</t>
  </si>
  <si>
    <t>บัญชีรายได้ค้างรับ</t>
  </si>
  <si>
    <t xml:space="preserve">  ยอดคงเหลือตามรายงานธนาคาร  ณ  วันที่  31 ตุลาคม   2554</t>
  </si>
  <si>
    <t>วันที่     31  ตุลาคม   2554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</si>
  <si>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31  ตุลาคม   2554</t>
    </r>
  </si>
  <si>
    <t>ลำดับ</t>
  </si>
  <si>
    <t>จำนวนเงินตาม</t>
  </si>
  <si>
    <t>ใบอนุมัติประจำงวด</t>
  </si>
  <si>
    <t>รายละเอียด ประกอบงบทดลองและรายงานรับ-จ่ายเงินสด</t>
  </si>
  <si>
    <t>ภาษีหัก ณ ที่จ่าย</t>
  </si>
  <si>
    <t>ค่าใช้จ่าย ภบท 5 %</t>
  </si>
  <si>
    <t>ค่าใช้จ่าย ภบท 6 %</t>
  </si>
  <si>
    <t>เงินค้ำประกันสัญญา (โครงการไทยเข้มแข็ง)</t>
  </si>
  <si>
    <t>รับ</t>
  </si>
  <si>
    <t>จ่าย</t>
  </si>
  <si>
    <t>ยกมา</t>
  </si>
  <si>
    <t>เงินรับฝาก  (หมายเหตุ2)</t>
  </si>
  <si>
    <t xml:space="preserve">     เงินอุดหนุนเฉพาะกิจ -  ครอบครัวไทยฯ</t>
  </si>
  <si>
    <t>ปีงบประมาณ     2555</t>
  </si>
  <si>
    <t xml:space="preserve">                           บัญชีเงินทุนโครงการเศรษฐกิจชุมชน</t>
  </si>
  <si>
    <t xml:space="preserve">                          -  เศรษฐกิจชุมชน</t>
  </si>
  <si>
    <t>ผู้ทำบัญชี</t>
  </si>
  <si>
    <t xml:space="preserve">                               เงินอุดหนุนเฉพาะกิจ - ไทยเข้มแข็ง</t>
  </si>
  <si>
    <t xml:space="preserve">          </t>
  </si>
  <si>
    <t>ตำแหน่ง นักวิชาการเงินและบัญชี</t>
  </si>
  <si>
    <t xml:space="preserve">  ลงชื่อ ……………..................……………….</t>
  </si>
  <si>
    <t xml:space="preserve">  ลงชื่อ ………………….....................………….</t>
  </si>
  <si>
    <t xml:space="preserve">  ลงชื่อ ………………………......................…….</t>
  </si>
  <si>
    <t xml:space="preserve">  ลงชื่อ …………………………......................….</t>
  </si>
  <si>
    <t xml:space="preserve">                               เงินอุดหนุนทั่วไป -อาหารเสริม(นม)</t>
  </si>
  <si>
    <t>ผู้อนุมัติ</t>
  </si>
  <si>
    <t xml:space="preserve">                           ลูกหนี้เงินยืมงบประมาณ</t>
  </si>
  <si>
    <t xml:space="preserve">                               ค่าธรรมเนียมจดทะเบียนสิทธิฯและนิติกรรมที่ดิน</t>
  </si>
  <si>
    <t>( นางวรรณา  กล้าแข็ง)</t>
  </si>
  <si>
    <t xml:space="preserve"> ตำแหน่ง นักวิชาการเงินและบัญชี</t>
  </si>
  <si>
    <t xml:space="preserve">       ตำแหน่ง นักวิชาการเงินและบัญชี</t>
  </si>
  <si>
    <t xml:space="preserve">           ตำแหน่ง นักวิชาการเงินและบัญชี</t>
  </si>
  <si>
    <t xml:space="preserve">          ตำแหน่ง นักวิชาการการเงินและบัญชี</t>
  </si>
  <si>
    <t xml:space="preserve">               ( นางวรรณา  กล้าแข็ง )</t>
  </si>
  <si>
    <t xml:space="preserve">                                                       ใบผ่านรายการบัญชีทั่วไป</t>
  </si>
  <si>
    <t>ฝ่าย.........................................</t>
  </si>
  <si>
    <t>(6) ค่าธรรมเนียมจดทะเบียนอสังหาริมทรัพย์และนิติกรรมที่ดิน</t>
  </si>
  <si>
    <t xml:space="preserve">             (   นางวรรณา  กล้าแข็ง )</t>
  </si>
  <si>
    <t xml:space="preserve">       ตำแหน่ง   นักวิชาการเงินและบัญชี</t>
  </si>
  <si>
    <t xml:space="preserve">             ( นางวรรณา  กล้าแข็ง )</t>
  </si>
  <si>
    <t xml:space="preserve">    ตำแหน่ง  นักวิชาการเงินและบัญชี</t>
  </si>
  <si>
    <t xml:space="preserve">             (  นางวรรณา  กล้าแข็ง)</t>
  </si>
  <si>
    <t>เงินอุดหนุนเฉพาะกิจ  (หมายเหตุ 3)</t>
  </si>
  <si>
    <t>เงินอุดหนุนเฉพาะกิจ (หมายเหตุ 3)</t>
  </si>
  <si>
    <t xml:space="preserve">  เงินฝากธนาคารกรุงไทย   -  ออมทรัพย์ 301-6-09120-7</t>
  </si>
  <si>
    <t xml:space="preserve">                    ธกส.      -  ออมทรัพย์ 291-2-49401-5</t>
  </si>
  <si>
    <t xml:space="preserve">                    ธกส.      -  ออมทรัพย์ 291-2-56813-5</t>
  </si>
  <si>
    <t xml:space="preserve">                    ธกส.      -  ออมทรัพย์ 291-2-59857-4 </t>
  </si>
  <si>
    <t>เงินอุดหนุนเฉพาะกิจ</t>
  </si>
  <si>
    <t>(1) เงินอุดหนุนเฉพาะกิจ(เบี้ยยังชีพคนชรา)</t>
  </si>
  <si>
    <t>(2) เงินอุดหนุนเฉพาะกิจ(เบี้ยยังชีพผู้พิการหรือทุพพลภาพ)</t>
  </si>
  <si>
    <t>รวมรายได้ทั้งสิ้น</t>
  </si>
  <si>
    <t>รับฝาก  (หมายเหตุ 2)</t>
  </si>
  <si>
    <t>เงินอุดหนุนเฉพาะกิจ - ยาเสพติด</t>
  </si>
  <si>
    <t>เงินอุดหนุนเฉพาะกิจ- ไทยเข้มแข็ง</t>
  </si>
  <si>
    <t>เงินอุดหนุนเฉพาะกิจ- ศูนย์พัฒนาครอบครัว</t>
  </si>
  <si>
    <t xml:space="preserve">     เงินอุดหนุนเฉพาะกิจ -  ยาเสพติด</t>
  </si>
  <si>
    <t xml:space="preserve">     เงินอุดหนุนเฉพาะกิจค้างจ่าย</t>
  </si>
  <si>
    <t>900/2555</t>
  </si>
  <si>
    <t>901/2555</t>
  </si>
  <si>
    <t>902/2555</t>
  </si>
  <si>
    <t>903/2555</t>
  </si>
  <si>
    <t xml:space="preserve"> - เงินประโยชน์ตอบแทนอื่นสำหรับพนักงานส่วนท้องถิ่นเป็นกรณีพิเศษฯ</t>
  </si>
  <si>
    <t>ประกอบงบทดลอง</t>
  </si>
  <si>
    <t>รับคืน</t>
  </si>
  <si>
    <t>1.เงินอุดหนุนเฉพาะกิจ-เบี้ยยังชีพผู้สูงอายุ</t>
  </si>
  <si>
    <t>3.เงินอุดหนุนเฉพาะกิจ-ยาเสพติด</t>
  </si>
  <si>
    <t>4.เงินอุดหนุนเฉพาะกิจ-ไทยเข้มแข็ง</t>
  </si>
  <si>
    <t xml:space="preserve">                               ค่าธรรมเนียมเก็บและขนสิ่งปฏิกูลมูลฝอย</t>
  </si>
  <si>
    <t xml:space="preserve">  ปีงบประมาณ    2556</t>
  </si>
  <si>
    <t>เงินสะสมยกมา ปี 55</t>
  </si>
  <si>
    <t>เบิกจ่ายตาม</t>
  </si>
  <si>
    <t>013/2556</t>
  </si>
  <si>
    <t>ฎีกาที่ 009 และ</t>
  </si>
  <si>
    <t>ฎีกาที่010 และ</t>
  </si>
  <si>
    <t>014/2556</t>
  </si>
  <si>
    <t>ฎีกาที่ 011 และ</t>
  </si>
  <si>
    <t>015/2556</t>
  </si>
  <si>
    <t>ฎีกาที่ 012/2556</t>
  </si>
  <si>
    <t>สำนักปลัด</t>
  </si>
  <si>
    <t>หมวด ค่าใช้สอย</t>
  </si>
  <si>
    <t>ประเภท รายจ่ายเพื่อให้ได้มาซึ่งบริการ</t>
  </si>
  <si>
    <t>ส่วนการศึกษา</t>
  </si>
  <si>
    <t>หมวด ค่าวัสดุ</t>
  </si>
  <si>
    <t xml:space="preserve"> ประเภท ค่าวัสดุอื่น ๆ (อาหารเสริม (นม) )</t>
  </si>
  <si>
    <t>ส่วนโยธา</t>
  </si>
  <si>
    <t>หมวด ที่ดินและสิ่งก่อสร้างง</t>
  </si>
  <si>
    <t>ประเภท ถนน</t>
  </si>
  <si>
    <t xml:space="preserve">     1. โครงการก่อสร้างถนน คสล.ม.1</t>
  </si>
  <si>
    <t>ประเภท  แหล่งน้ำ</t>
  </si>
  <si>
    <t xml:space="preserve">   1. โครงการก่อสร้างระบบประปา ม.8</t>
  </si>
  <si>
    <t>ประจำปีงบประมาณ 2556</t>
  </si>
  <si>
    <t>เงินอุดหนุนเฉพาะกิจ -เบี้ยยังชีพคนพิการ(ปี55)</t>
  </si>
  <si>
    <t>เงินอุดหนุนเฉพาะกิจ -เบี้ยยังชีพคนชรา(ปี55)</t>
  </si>
  <si>
    <t>รายละเอียดลูกหนี้เงินทุนเศรษฐกิจชุมชน</t>
  </si>
  <si>
    <t>ลำดับที่</t>
  </si>
  <si>
    <t>หมู่ที่</t>
  </si>
  <si>
    <t>เงินต้น</t>
  </si>
  <si>
    <t>รับชำระ</t>
  </si>
  <si>
    <t>กลุ่มส่งเสริมการเกษตรทำนา</t>
  </si>
  <si>
    <t>กลุ่มส่งเสริมอาชีพทำการเกษตร</t>
  </si>
  <si>
    <t>กลุ่มส่งเสริมอาชีพกลุ่มชาวนา(ปลูกข้าวพันธ์ดี)</t>
  </si>
  <si>
    <t>กลุ่มส่งเสริมอาชีพปลูกข้าว</t>
  </si>
  <si>
    <t>กลุ่มส่งเสริมอาชีพการเกษตร</t>
  </si>
  <si>
    <t>กลุ่มส่งเสริมผลผลิตข้าวม.7</t>
  </si>
  <si>
    <t>กลุ่มกองทุนเพื่อเพิ่มผลผลิตในการการเกษตร</t>
  </si>
  <si>
    <t>กลุ่มส่งเสริมการเกษตรปลูกข้าวพันธ์ดี</t>
  </si>
  <si>
    <t xml:space="preserve">                        บัญชีเงินฝากธนาคารกรุงไทย - ออมทรัพย์</t>
  </si>
  <si>
    <t xml:space="preserve">     เงินรับฝาก(หมายเหตุ 2)</t>
  </si>
  <si>
    <r>
      <t>รายรับ</t>
    </r>
    <r>
      <rPr>
        <sz val="13"/>
        <rFont val="TH SarabunPSK"/>
        <family val="2"/>
      </rPr>
      <t xml:space="preserve">  (หมายเหตุ 1)</t>
    </r>
  </si>
  <si>
    <t xml:space="preserve">           เลขที่ …1..../…04...../...2556...</t>
  </si>
  <si>
    <t xml:space="preserve">   วันที่ ....30 เมษายน  2556…...</t>
  </si>
  <si>
    <t xml:space="preserve">                           ค่าตอบแทน</t>
  </si>
  <si>
    <t xml:space="preserve">                           ลูกหนี้เงินยืมเงินสะสม</t>
  </si>
  <si>
    <t xml:space="preserve">                                  รายการจากสมุดเงินสดรับ   ไปเข้าบัญชีแยกประเภทที่เกี่ยวข้อง   ประจำเดือน  เมษายน  2556</t>
  </si>
  <si>
    <t xml:space="preserve">                   เลขที่ …02.. /…04…... / …2556...</t>
  </si>
  <si>
    <t xml:space="preserve">                 เลขที่ …03.. /…04…... / 2556….</t>
  </si>
  <si>
    <t xml:space="preserve">                                  รายการจากสมุดเงินสดจ่าย   ไปเข้าบัญชีแยกประเภทที่เกี่ยวข้อง   ประจำเดือน    เมษายน  2556</t>
  </si>
  <si>
    <t xml:space="preserve">                                   รายการจากทะเบียนรายรับ   ไปเข้าบัญชีแยกประเภทที่เกี่ยวข้อง   ประจำเดือน    เมษายน  2556</t>
  </si>
  <si>
    <t>ประจำเดือน  เมษายน  2556</t>
  </si>
  <si>
    <t>ณ   วันที่  31 มีนาคม 2556</t>
  </si>
  <si>
    <t>ณ   วันที่  30 เมษายน  2556</t>
  </si>
  <si>
    <t xml:space="preserve">                           เงินรับฝาก ภาษีหัก ณ ที่จ่าย</t>
  </si>
  <si>
    <t xml:space="preserve">                     เลขที่ …01../..04.. /2556…….</t>
  </si>
  <si>
    <t xml:space="preserve">                     วันที่ …  3 เมษายน 2556.....</t>
  </si>
  <si>
    <r>
      <t xml:space="preserve">เดบิท </t>
    </r>
    <r>
      <rPr>
        <sz val="14"/>
        <rFont val="TH SarabunPSK"/>
        <family val="2"/>
      </rPr>
      <t xml:space="preserve"> ค่าใช้สอย</t>
    </r>
  </si>
  <si>
    <r>
      <t>เครดิต</t>
    </r>
    <r>
      <rPr>
        <sz val="14"/>
        <rFont val="TH SarabunPSK"/>
        <family val="2"/>
      </rPr>
      <t xml:space="preserve">  ลูกหนี้เงินยืมเงินงบประมาณ</t>
    </r>
  </si>
  <si>
    <t xml:space="preserve">                     วันที่ …  10 เมษายน 2556.....</t>
  </si>
  <si>
    <t xml:space="preserve">                     เลขที่ …02../..04.. /2556…….</t>
  </si>
  <si>
    <t xml:space="preserve"> ณ     วันที่    30  เดือน  เมษายน  พ.ศ.  2556</t>
  </si>
  <si>
    <t>วันที่   30   เมษายน  2556</t>
  </si>
  <si>
    <r>
      <rPr>
        <u/>
        <sz val="14"/>
        <rFont val="TH SarabunPSK"/>
        <family val="2"/>
      </rPr>
      <t>เงินรับฝาก</t>
    </r>
    <r>
      <rPr>
        <sz val="14"/>
        <rFont val="TH SarabunPSK"/>
        <family val="2"/>
      </rPr>
      <t xml:space="preserve">  (หมายเหตุ 2)</t>
    </r>
  </si>
  <si>
    <r>
      <t>บวก  :</t>
    </r>
    <r>
      <rPr>
        <sz val="14"/>
        <rFont val="TH SarabunPSK"/>
        <family val="2"/>
      </rPr>
      <t xml:space="preserve">   เงินฝากระหว่างทาง</t>
    </r>
  </si>
  <si>
    <r>
      <t xml:space="preserve">บวก : </t>
    </r>
    <r>
      <rPr>
        <sz val="14"/>
        <rFont val="TH SarabunPSK"/>
        <family val="2"/>
      </rPr>
      <t xml:space="preserve"> รายการจ่ายเช็คเนื่องจากธนาคารตัดบัญชีไม่ครบ</t>
    </r>
  </si>
  <si>
    <r>
      <t xml:space="preserve"> </t>
    </r>
    <r>
      <rPr>
        <u/>
        <sz val="14"/>
        <rFont val="TH SarabunPSK"/>
        <family val="2"/>
      </rPr>
      <t>วันที่</t>
    </r>
  </si>
  <si>
    <r>
      <t>เงินอุดหนุนเฉพาะกิจ -</t>
    </r>
    <r>
      <rPr>
        <sz val="12"/>
        <rFont val="TH SarabunPSK"/>
        <family val="2"/>
      </rPr>
      <t>ศูนย์พัฒนาครอบครัวอบต.เมืองนาท (ศพค.)</t>
    </r>
  </si>
  <si>
    <t>(30) ค่าอนุญาตให้ใช้สถานที่ประกอบกิจการที่เป็นอันตรายต่อสุขภาพ</t>
  </si>
  <si>
    <t>2.เงินอุดหนุนเฉพาะกิจ-เบี้ยยังชีพคนพิการ</t>
  </si>
  <si>
    <t>รัฐบาลจัดสรร</t>
  </si>
  <si>
    <t xml:space="preserve">                     เลขที่ …03../..04.. /2556…….</t>
  </si>
  <si>
    <t xml:space="preserve">                     วันที่ …  29 เมษายน 2556.....</t>
  </si>
  <si>
    <r>
      <t>เครดิต</t>
    </r>
    <r>
      <rPr>
        <sz val="14"/>
        <rFont val="TH SarabunPSK"/>
        <family val="2"/>
      </rPr>
      <t xml:space="preserve">  ลูกหนี้เงินยืมเงินสะสม</t>
    </r>
  </si>
  <si>
    <r>
      <t xml:space="preserve">เดบิท </t>
    </r>
    <r>
      <rPr>
        <sz val="14"/>
        <rFont val="TH SarabunPSK"/>
        <family val="2"/>
      </rPr>
      <t xml:space="preserve"> เงินอุดหนุนเฉพาะกิจ-เบี้ยยังชีพคนชรา(มี.ค.)</t>
    </r>
  </si>
  <si>
    <t xml:space="preserve">         เงินอุดหนุนเฉพาะกิจ-เบี้ยยังชีพคนชรา(เม.ย.)</t>
  </si>
  <si>
    <t xml:space="preserve">         เงินอุดหนุนเฉพาะกิจ-เบี้ยยังชีพคนพิการ(มี.ค.)</t>
  </si>
  <si>
    <t xml:space="preserve">         เงินอุดหนุนเฉพาะกิจ-เบี้ยยังชีพคนพิการ(เม.ย.)</t>
  </si>
  <si>
    <t xml:space="preserve">                          ประจำเดือน   เมษายน   พ.ศ.   2556</t>
  </si>
  <si>
    <t>ประจำเดือน  เมษายน 2556</t>
  </si>
  <si>
    <t>ณ วันที่  30 เมษายน 2556</t>
  </si>
  <si>
    <t>ตามฎีกาที่ 001-003/256</t>
  </si>
  <si>
    <t>ตามฎีกาที่ 064/256</t>
  </si>
  <si>
    <t>ตามฎีกาที่ 215/256</t>
  </si>
  <si>
    <t>ตามฎีกาที่ 263/256</t>
  </si>
  <si>
    <t xml:space="preserve">  ยอดคงเหลือตามรายงานธนาคาร  ณ  วันที่  30 เมษายน 2556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</si>
  <si>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30 เมษายน 2556</t>
    </r>
  </si>
  <si>
    <t>วันที่ 30 เมษายน 2556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</si>
  <si>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 30 เมษายน 2556</t>
    </r>
  </si>
  <si>
    <t>วันที่   30 เมษายน 2556</t>
  </si>
  <si>
    <t xml:space="preserve">  ยอดคงเหลือตามรายงานธนาคาร  ณ  วันที่   30 เมษายน 2556</t>
  </si>
  <si>
    <t xml:space="preserve">  ยอดคงเหลือตามบัญชี    ณ   วันที่   30 เมษายน 2556</t>
  </si>
  <si>
    <t xml:space="preserve"> วันที่ 30 เมษายน 2556</t>
  </si>
  <si>
    <t xml:space="preserve">   เลขที่บัญชี  …...…301-6-09587-4</t>
  </si>
  <si>
    <t>8960284</t>
  </si>
  <si>
    <t>8960285</t>
  </si>
  <si>
    <t>8960286</t>
  </si>
  <si>
    <t>8960287</t>
  </si>
  <si>
    <t>8960290</t>
  </si>
  <si>
    <t>30 เม.ย.56</t>
  </si>
  <si>
    <t>ณ  วันที่ 30 เมษายน 2556</t>
  </si>
  <si>
    <t>บวก</t>
  </si>
  <si>
    <t>ดอกเบี้ยเศรษฐกิจชุมชน</t>
  </si>
  <si>
    <t>คืนเงินและดอกเบี้ยเศรษฐกิจชุมชน ม.3</t>
  </si>
  <si>
    <t>หัก</t>
  </si>
  <si>
    <t xml:space="preserve">               ( นายสุวโรจน์    ศรีลักษณ์รัตน)</t>
  </si>
  <si>
    <t xml:space="preserve">               (   นายสุวโรจน์     ศรีลักษณ์รัตน  )</t>
  </si>
  <si>
    <t xml:space="preserve">  ตำแหน่ง   ปลัดองค์การบริหารส่วนตำบล</t>
  </si>
  <si>
    <t xml:space="preserve">  ตำแหน่ง  ปลัดองค์การบริหารส่วนตำบล</t>
  </si>
  <si>
    <t xml:space="preserve">  ตำแหน่ง    ปลัดองค์การบริหารส่วนตำบล</t>
  </si>
  <si>
    <t xml:space="preserve">               (   นายสุวโรจน์    ศรีลักษณ์รัตน )</t>
  </si>
  <si>
    <t xml:space="preserve">  ตำแหน่ง       ปลัดองค์การบริหารส่วนตำบล</t>
  </si>
  <si>
    <t xml:space="preserve">               (   นายสุวโรจน์    ศรีลักษณ์รัตน  )</t>
  </si>
  <si>
    <t xml:space="preserve">  (  นายสุวโรจน์    ศรีลักษณ์รัตน)</t>
  </si>
  <si>
    <t>ตำแหน่ง   ปลัดองค์การบริหารส่วนตำบล</t>
  </si>
  <si>
    <t xml:space="preserve">          (  นายสุวโรจน์    ศรีลักษณ์รัตน)</t>
  </si>
  <si>
    <t xml:space="preserve">          ตำแหน่ง     ปลัดองค์การบริหารส่วนตำบล</t>
  </si>
  <si>
    <t xml:space="preserve">                                    ส่งใช้เงินยืมเงินตามสัญญายืมเงินเลขที่    15 /2556 ลงวันที่   15  มีนาคม 2556</t>
  </si>
  <si>
    <t xml:space="preserve">                                    ส่งใช้เงินยืมเงินตามสัญญายืมเงินเลขที่    16  /2556 ลงวันที่    22  มีนาคม  2556 </t>
  </si>
  <si>
    <t xml:space="preserve">                                    ส่งใช้เงินยืมเงินตามสัญญายืมเงินเลขที่    18 /2556 ลงวันที่     5  เมษายน  2556 </t>
  </si>
  <si>
    <t xml:space="preserve">                                    ส่งใช้เงินยืมเงินตามสัญญายืมเงินเลขที่   12 /2556 ลงวันที่   1  มีนาคม   2556</t>
  </si>
  <si>
    <t xml:space="preserve">                                    ส่งใช้เงินยืมเงินตามสัญญายืมเงินเลขที่    17 /2556 ลงวันที่   2 เมษายน  2556</t>
  </si>
  <si>
    <t>ประจำเดือน  พฤษภาคม  2556</t>
  </si>
  <si>
    <t xml:space="preserve">              ( นางวรรณา  กล้าแข็ง)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</si>
</sst>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000"/>
    <numFmt numFmtId="188" formatCode="00000"/>
    <numFmt numFmtId="189" formatCode="000"/>
    <numFmt numFmtId="190" formatCode="_-* #,##0_-;\-* #,##0_-;_-* &quot;-&quot;??_-;_-@_-"/>
  </numFmts>
  <fonts count="24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TH SarabunPSK"/>
      <family val="2"/>
    </font>
    <font>
      <b/>
      <sz val="18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Cordia New"/>
      <family val="2"/>
    </font>
    <font>
      <u/>
      <sz val="13"/>
      <name val="TH SarabunPSK"/>
      <family val="2"/>
    </font>
    <font>
      <sz val="14"/>
      <color indexed="61"/>
      <name val="TH SarabunPSK"/>
      <family val="2"/>
    </font>
    <font>
      <b/>
      <i/>
      <sz val="14"/>
      <name val="TH SarabunPSK"/>
      <family val="2"/>
    </font>
    <font>
      <sz val="14"/>
      <color indexed="1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theme="5" tint="0.79998168889431442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</cellStyleXfs>
  <cellXfs count="52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189" fontId="3" fillId="0" borderId="3" xfId="0" applyNumberFormat="1" applyFont="1" applyBorder="1" applyAlignment="1">
      <alignment horizontal="center"/>
    </xf>
    <xf numFmtId="43" fontId="3" fillId="0" borderId="0" xfId="1" applyFont="1"/>
    <xf numFmtId="0" fontId="3" fillId="0" borderId="5" xfId="0" applyFont="1" applyBorder="1"/>
    <xf numFmtId="43" fontId="3" fillId="0" borderId="7" xfId="1" applyFont="1" applyBorder="1"/>
    <xf numFmtId="0" fontId="3" fillId="0" borderId="4" xfId="0" applyFont="1" applyBorder="1"/>
    <xf numFmtId="0" fontId="3" fillId="0" borderId="8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/>
    <xf numFmtId="0" fontId="11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 indent="3"/>
    </xf>
    <xf numFmtId="189" fontId="3" fillId="0" borderId="8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indent="6"/>
    </xf>
    <xf numFmtId="0" fontId="3" fillId="0" borderId="4" xfId="0" applyFont="1" applyBorder="1" applyAlignment="1">
      <alignment horizontal="left" indent="6"/>
    </xf>
    <xf numFmtId="0" fontId="3" fillId="0" borderId="7" xfId="0" applyFont="1" applyBorder="1"/>
    <xf numFmtId="0" fontId="3" fillId="0" borderId="10" xfId="0" applyFont="1" applyBorder="1"/>
    <xf numFmtId="189" fontId="3" fillId="0" borderId="10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 applyFill="1"/>
    <xf numFmtId="0" fontId="12" fillId="0" borderId="0" xfId="0" applyFont="1"/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43" fontId="11" fillId="0" borderId="11" xfId="1" applyFont="1" applyBorder="1"/>
    <xf numFmtId="43" fontId="11" fillId="0" borderId="0" xfId="1" applyFont="1" applyBorder="1"/>
    <xf numFmtId="188" fontId="7" fillId="0" borderId="20" xfId="0" applyNumberFormat="1" applyFont="1" applyFill="1" applyBorder="1" applyAlignment="1">
      <alignment horizontal="center"/>
    </xf>
    <xf numFmtId="43" fontId="11" fillId="0" borderId="2" xfId="1" applyFont="1" applyBorder="1"/>
    <xf numFmtId="0" fontId="11" fillId="0" borderId="0" xfId="0" applyFont="1" applyBorder="1"/>
    <xf numFmtId="43" fontId="11" fillId="0" borderId="0" xfId="1" applyFont="1" applyFill="1" applyBorder="1"/>
    <xf numFmtId="43" fontId="11" fillId="0" borderId="11" xfId="1" applyFont="1" applyFill="1" applyBorder="1"/>
    <xf numFmtId="43" fontId="11" fillId="0" borderId="2" xfId="1" applyFont="1" applyFill="1" applyBorder="1"/>
    <xf numFmtId="43" fontId="11" fillId="0" borderId="12" xfId="1" applyFont="1" applyBorder="1"/>
    <xf numFmtId="0" fontId="3" fillId="0" borderId="0" xfId="0" applyFont="1" applyFill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189" fontId="11" fillId="0" borderId="2" xfId="0" applyNumberFormat="1" applyFont="1" applyBorder="1" applyAlignment="1">
      <alignment horizontal="center"/>
    </xf>
    <xf numFmtId="43" fontId="11" fillId="0" borderId="2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89" fontId="11" fillId="0" borderId="6" xfId="0" applyNumberFormat="1" applyFont="1" applyBorder="1" applyAlignment="1">
      <alignment horizontal="center"/>
    </xf>
    <xf numFmtId="43" fontId="11" fillId="0" borderId="6" xfId="1" applyFont="1" applyBorder="1"/>
    <xf numFmtId="43" fontId="11" fillId="0" borderId="6" xfId="1" applyFont="1" applyFill="1" applyBorder="1"/>
    <xf numFmtId="0" fontId="11" fillId="0" borderId="2" xfId="0" applyFont="1" applyBorder="1"/>
    <xf numFmtId="43" fontId="11" fillId="0" borderId="12" xfId="1" applyFont="1" applyFill="1" applyBorder="1"/>
    <xf numFmtId="189" fontId="11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Alignment="1"/>
    <xf numFmtId="43" fontId="3" fillId="0" borderId="0" xfId="0" applyNumberFormat="1" applyFont="1"/>
    <xf numFmtId="43" fontId="5" fillId="0" borderId="0" xfId="1" applyFont="1" applyBorder="1"/>
    <xf numFmtId="43" fontId="3" fillId="0" borderId="15" xfId="1" applyFont="1" applyBorder="1"/>
    <xf numFmtId="43" fontId="3" fillId="0" borderId="0" xfId="1" applyFont="1" applyBorder="1"/>
    <xf numFmtId="43" fontId="3" fillId="0" borderId="5" xfId="1" applyFont="1" applyBorder="1"/>
    <xf numFmtId="0" fontId="3" fillId="0" borderId="25" xfId="0" applyFont="1" applyBorder="1"/>
    <xf numFmtId="43" fontId="3" fillId="0" borderId="25" xfId="1" applyFont="1" applyBorder="1"/>
    <xf numFmtId="0" fontId="3" fillId="0" borderId="26" xfId="0" applyFont="1" applyBorder="1"/>
    <xf numFmtId="43" fontId="3" fillId="0" borderId="26" xfId="1" applyFont="1" applyBorder="1"/>
    <xf numFmtId="0" fontId="5" fillId="2" borderId="0" xfId="0" applyFont="1" applyFill="1"/>
    <xf numFmtId="43" fontId="5" fillId="2" borderId="0" xfId="1" applyFont="1" applyFill="1"/>
    <xf numFmtId="43" fontId="5" fillId="2" borderId="27" xfId="1" applyFont="1" applyFill="1" applyBorder="1"/>
    <xf numFmtId="43" fontId="5" fillId="0" borderId="4" xfId="1" applyFont="1" applyBorder="1"/>
    <xf numFmtId="0" fontId="3" fillId="0" borderId="9" xfId="0" applyFont="1" applyBorder="1"/>
    <xf numFmtId="0" fontId="3" fillId="0" borderId="13" xfId="0" applyFont="1" applyBorder="1"/>
    <xf numFmtId="43" fontId="5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4" fillId="0" borderId="0" xfId="1" applyFont="1" applyAlignment="1">
      <alignment horizontal="right"/>
    </xf>
    <xf numFmtId="49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/>
    <xf numFmtId="43" fontId="3" fillId="0" borderId="5" xfId="0" applyNumberFormat="1" applyFont="1" applyBorder="1"/>
    <xf numFmtId="43" fontId="3" fillId="0" borderId="9" xfId="1" applyFont="1" applyBorder="1"/>
    <xf numFmtId="0" fontId="10" fillId="0" borderId="0" xfId="0" applyFont="1" applyAlignment="1"/>
    <xf numFmtId="0" fontId="12" fillId="0" borderId="0" xfId="0" applyFont="1" applyAlignment="1">
      <alignment horizontal="center"/>
    </xf>
    <xf numFmtId="43" fontId="12" fillId="0" borderId="0" xfId="1" applyFont="1" applyBorder="1"/>
    <xf numFmtId="43" fontId="12" fillId="0" borderId="0" xfId="1" applyFont="1"/>
    <xf numFmtId="0" fontId="7" fillId="0" borderId="12" xfId="0" applyFont="1" applyFill="1" applyBorder="1" applyAlignment="1">
      <alignment horizontal="center"/>
    </xf>
    <xf numFmtId="188" fontId="7" fillId="0" borderId="28" xfId="0" applyNumberFormat="1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1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88" fontId="7" fillId="0" borderId="10" xfId="0" applyNumberFormat="1" applyFont="1" applyFill="1" applyBorder="1" applyAlignment="1">
      <alignment horizontal="center"/>
    </xf>
    <xf numFmtId="188" fontId="7" fillId="0" borderId="7" xfId="0" applyNumberFormat="1" applyFont="1" applyFill="1" applyBorder="1" applyAlignment="1">
      <alignment horizontal="center"/>
    </xf>
    <xf numFmtId="188" fontId="7" fillId="0" borderId="6" xfId="0" applyNumberFormat="1" applyFont="1" applyFill="1" applyBorder="1" applyAlignment="1">
      <alignment horizontal="center"/>
    </xf>
    <xf numFmtId="189" fontId="7" fillId="0" borderId="2" xfId="0" applyNumberFormat="1" applyFont="1" applyFill="1" applyBorder="1" applyAlignment="1">
      <alignment horizontal="left"/>
    </xf>
    <xf numFmtId="189" fontId="7" fillId="0" borderId="2" xfId="0" applyNumberFormat="1" applyFont="1" applyFill="1" applyBorder="1" applyAlignment="1">
      <alignment horizontal="center"/>
    </xf>
    <xf numFmtId="0" fontId="8" fillId="0" borderId="0" xfId="0" applyFont="1" applyFill="1"/>
    <xf numFmtId="43" fontId="7" fillId="0" borderId="0" xfId="0" applyNumberFormat="1" applyFont="1" applyFill="1"/>
    <xf numFmtId="0" fontId="7" fillId="0" borderId="0" xfId="0" applyFont="1" applyFill="1" applyBorder="1"/>
    <xf numFmtId="0" fontId="8" fillId="0" borderId="0" xfId="0" applyFont="1" applyFill="1" applyAlignment="1">
      <alignment horizontal="left"/>
    </xf>
    <xf numFmtId="189" fontId="7" fillId="3" borderId="2" xfId="0" applyNumberFormat="1" applyFont="1" applyFill="1" applyBorder="1" applyAlignment="1">
      <alignment horizontal="left"/>
    </xf>
    <xf numFmtId="0" fontId="7" fillId="3" borderId="2" xfId="0" applyFont="1" applyFill="1" applyBorder="1"/>
    <xf numFmtId="189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/>
    <xf numFmtId="0" fontId="5" fillId="0" borderId="0" xfId="0" applyFont="1" applyBorder="1"/>
    <xf numFmtId="0" fontId="3" fillId="0" borderId="0" xfId="0" applyFont="1" applyBorder="1" applyAlignment="1">
      <alignment horizontal="left" indent="2"/>
    </xf>
    <xf numFmtId="0" fontId="3" fillId="0" borderId="3" xfId="0" applyFont="1" applyBorder="1"/>
    <xf numFmtId="0" fontId="3" fillId="0" borderId="4" xfId="6" applyFont="1" applyBorder="1"/>
    <xf numFmtId="43" fontId="3" fillId="0" borderId="3" xfId="3" applyFont="1" applyBorder="1"/>
    <xf numFmtId="43" fontId="7" fillId="0" borderId="2" xfId="4" applyFont="1" applyFill="1" applyBorder="1" applyAlignment="1">
      <alignment horizontal="center"/>
    </xf>
    <xf numFmtId="43" fontId="7" fillId="3" borderId="2" xfId="4" applyFont="1" applyFill="1" applyBorder="1" applyAlignment="1">
      <alignment horizontal="center"/>
    </xf>
    <xf numFmtId="43" fontId="7" fillId="4" borderId="2" xfId="4" applyFont="1" applyFill="1" applyBorder="1" applyAlignment="1">
      <alignment horizontal="center"/>
    </xf>
    <xf numFmtId="43" fontId="7" fillId="0" borderId="0" xfId="4" applyFont="1" applyFill="1"/>
    <xf numFmtId="43" fontId="7" fillId="3" borderId="2" xfId="4" applyFont="1" applyFill="1" applyBorder="1"/>
    <xf numFmtId="43" fontId="7" fillId="4" borderId="11" xfId="4" applyFont="1" applyFill="1" applyBorder="1"/>
    <xf numFmtId="43" fontId="7" fillId="0" borderId="0" xfId="4" applyFont="1" applyFill="1" applyBorder="1"/>
    <xf numFmtId="0" fontId="5" fillId="0" borderId="10" xfId="0" applyFont="1" applyBorder="1" applyAlignment="1">
      <alignment horizontal="center"/>
    </xf>
    <xf numFmtId="0" fontId="3" fillId="0" borderId="0" xfId="6" applyFont="1"/>
    <xf numFmtId="0" fontId="3" fillId="0" borderId="2" xfId="6" applyFont="1" applyBorder="1" applyAlignment="1">
      <alignment horizontal="center"/>
    </xf>
    <xf numFmtId="0" fontId="3" fillId="0" borderId="20" xfId="6" applyFont="1" applyBorder="1" applyAlignment="1">
      <alignment horizontal="center"/>
    </xf>
    <xf numFmtId="0" fontId="3" fillId="0" borderId="0" xfId="6" applyFont="1" applyBorder="1"/>
    <xf numFmtId="0" fontId="3" fillId="0" borderId="0" xfId="6" applyFont="1" applyBorder="1" applyAlignment="1">
      <alignment horizontal="center"/>
    </xf>
    <xf numFmtId="189" fontId="3" fillId="0" borderId="3" xfId="6" applyNumberFormat="1" applyFont="1" applyBorder="1" applyAlignment="1">
      <alignment horizontal="center"/>
    </xf>
    <xf numFmtId="43" fontId="3" fillId="0" borderId="3" xfId="3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43" fontId="3" fillId="0" borderId="4" xfId="3" applyFont="1" applyBorder="1"/>
    <xf numFmtId="189" fontId="3" fillId="0" borderId="3" xfId="6" applyNumberFormat="1" applyFont="1" applyFill="1" applyBorder="1" applyAlignment="1">
      <alignment horizontal="center"/>
    </xf>
    <xf numFmtId="43" fontId="3" fillId="0" borderId="0" xfId="3" applyFont="1"/>
    <xf numFmtId="43" fontId="3" fillId="0" borderId="4" xfId="3" applyFont="1" applyFill="1" applyBorder="1"/>
    <xf numFmtId="43" fontId="5" fillId="0" borderId="11" xfId="3" applyFont="1" applyBorder="1"/>
    <xf numFmtId="43" fontId="5" fillId="0" borderId="18" xfId="3" applyFont="1" applyBorder="1"/>
    <xf numFmtId="0" fontId="3" fillId="0" borderId="5" xfId="6" applyFont="1" applyBorder="1"/>
    <xf numFmtId="189" fontId="3" fillId="0" borderId="6" xfId="6" applyNumberFormat="1" applyFont="1" applyBorder="1" applyAlignment="1">
      <alignment horizontal="center"/>
    </xf>
    <xf numFmtId="43" fontId="3" fillId="0" borderId="6" xfId="3" applyFont="1" applyBorder="1"/>
    <xf numFmtId="43" fontId="3" fillId="0" borderId="7" xfId="3" applyFont="1" applyBorder="1"/>
    <xf numFmtId="0" fontId="5" fillId="0" borderId="9" xfId="6" applyFont="1" applyBorder="1" applyAlignment="1">
      <alignment horizontal="center"/>
    </xf>
    <xf numFmtId="0" fontId="3" fillId="0" borderId="8" xfId="6" applyFont="1" applyBorder="1"/>
    <xf numFmtId="0" fontId="5" fillId="0" borderId="0" xfId="6" applyFont="1" applyBorder="1" applyAlignment="1">
      <alignment horizontal="center"/>
    </xf>
    <xf numFmtId="0" fontId="5" fillId="0" borderId="4" xfId="6" applyFont="1" applyBorder="1" applyAlignment="1"/>
    <xf numFmtId="0" fontId="5" fillId="0" borderId="0" xfId="6" applyFont="1" applyBorder="1" applyAlignment="1"/>
    <xf numFmtId="0" fontId="7" fillId="0" borderId="0" xfId="6" applyFont="1"/>
    <xf numFmtId="0" fontId="7" fillId="0" borderId="31" xfId="6" applyFont="1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20" xfId="6" applyFont="1" applyBorder="1" applyAlignment="1">
      <alignment horizontal="center"/>
    </xf>
    <xf numFmtId="0" fontId="7" fillId="0" borderId="0" xfId="6" applyFont="1" applyBorder="1"/>
    <xf numFmtId="189" fontId="7" fillId="0" borderId="3" xfId="6" applyNumberFormat="1" applyFont="1" applyBorder="1" applyAlignment="1">
      <alignment horizontal="center"/>
    </xf>
    <xf numFmtId="43" fontId="7" fillId="0" borderId="3" xfId="3" applyFont="1" applyBorder="1"/>
    <xf numFmtId="43" fontId="7" fillId="0" borderId="4" xfId="3" applyFont="1" applyBorder="1"/>
    <xf numFmtId="0" fontId="7" fillId="0" borderId="0" xfId="6" applyFont="1" applyBorder="1" applyAlignment="1">
      <alignment horizontal="left" indent="3"/>
    </xf>
    <xf numFmtId="0" fontId="7" fillId="0" borderId="8" xfId="6" applyFont="1" applyBorder="1"/>
    <xf numFmtId="49" fontId="7" fillId="0" borderId="3" xfId="6" applyNumberFormat="1" applyFont="1" applyBorder="1" applyAlignment="1">
      <alignment horizontal="center"/>
    </xf>
    <xf numFmtId="43" fontId="7" fillId="0" borderId="0" xfId="3" applyFont="1" applyBorder="1"/>
    <xf numFmtId="43" fontId="7" fillId="0" borderId="11" xfId="3" applyFont="1" applyBorder="1"/>
    <xf numFmtId="43" fontId="7" fillId="0" borderId="30" xfId="3" applyFont="1" applyBorder="1"/>
    <xf numFmtId="0" fontId="7" fillId="0" borderId="5" xfId="6" applyFont="1" applyBorder="1"/>
    <xf numFmtId="189" fontId="7" fillId="0" borderId="6" xfId="6" applyNumberFormat="1" applyFont="1" applyBorder="1" applyAlignment="1">
      <alignment horizontal="center"/>
    </xf>
    <xf numFmtId="43" fontId="7" fillId="0" borderId="6" xfId="3" applyFont="1" applyBorder="1"/>
    <xf numFmtId="43" fontId="7" fillId="0" borderId="5" xfId="3" applyFont="1" applyBorder="1"/>
    <xf numFmtId="0" fontId="8" fillId="0" borderId="9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0" xfId="6" applyFont="1" applyBorder="1" applyAlignment="1">
      <alignment horizontal="center" vertical="center"/>
    </xf>
    <xf numFmtId="0" fontId="8" fillId="0" borderId="5" xfId="6" applyFont="1" applyBorder="1" applyAlignment="1">
      <alignment horizontal="center"/>
    </xf>
    <xf numFmtId="15" fontId="7" fillId="0" borderId="0" xfId="6" applyNumberFormat="1" applyFont="1"/>
    <xf numFmtId="0" fontId="7" fillId="0" borderId="9" xfId="6" applyFont="1" applyBorder="1"/>
    <xf numFmtId="189" fontId="7" fillId="0" borderId="12" xfId="6" applyNumberFormat="1" applyFont="1" applyBorder="1" applyAlignment="1">
      <alignment horizontal="center"/>
    </xf>
    <xf numFmtId="0" fontId="7" fillId="0" borderId="0" xfId="6" applyFont="1" applyBorder="1" applyAlignment="1"/>
    <xf numFmtId="187" fontId="7" fillId="0" borderId="3" xfId="6" applyNumberFormat="1" applyFont="1" applyBorder="1" applyAlignment="1">
      <alignment horizontal="center"/>
    </xf>
    <xf numFmtId="43" fontId="7" fillId="0" borderId="0" xfId="3" applyFont="1" applyFill="1" applyBorder="1"/>
    <xf numFmtId="43" fontId="8" fillId="0" borderId="30" xfId="3" applyFont="1" applyFill="1" applyBorder="1"/>
    <xf numFmtId="43" fontId="8" fillId="0" borderId="18" xfId="3" applyFont="1" applyFill="1" applyBorder="1"/>
    <xf numFmtId="0" fontId="8" fillId="0" borderId="9" xfId="6" applyFont="1" applyBorder="1" applyAlignment="1">
      <alignment horizontal="left"/>
    </xf>
    <xf numFmtId="43" fontId="3" fillId="0" borderId="3" xfId="5" applyFont="1" applyBorder="1"/>
    <xf numFmtId="43" fontId="3" fillId="0" borderId="6" xfId="5" applyFont="1" applyBorder="1"/>
    <xf numFmtId="43" fontId="3" fillId="0" borderId="14" xfId="5" applyFont="1" applyBorder="1"/>
    <xf numFmtId="0" fontId="8" fillId="0" borderId="5" xfId="6" applyFont="1" applyBorder="1" applyAlignment="1">
      <alignment horizontal="left"/>
    </xf>
    <xf numFmtId="0" fontId="8" fillId="0" borderId="9" xfId="6" applyFont="1" applyBorder="1" applyAlignment="1"/>
    <xf numFmtId="0" fontId="13" fillId="0" borderId="10" xfId="6" applyFont="1" applyBorder="1" applyAlignment="1">
      <alignment horizontal="center"/>
    </xf>
    <xf numFmtId="43" fontId="7" fillId="5" borderId="2" xfId="4" applyFont="1" applyFill="1" applyBorder="1" applyAlignment="1">
      <alignment horizontal="center"/>
    </xf>
    <xf numFmtId="43" fontId="7" fillId="6" borderId="2" xfId="4" applyFont="1" applyFill="1" applyBorder="1" applyAlignment="1">
      <alignment horizontal="center"/>
    </xf>
    <xf numFmtId="43" fontId="7" fillId="5" borderId="0" xfId="4" applyFont="1" applyFill="1"/>
    <xf numFmtId="0" fontId="7" fillId="5" borderId="0" xfId="0" applyFont="1" applyFill="1"/>
    <xf numFmtId="0" fontId="8" fillId="0" borderId="0" xfId="6" applyFont="1" applyAlignment="1">
      <alignment horizontal="center"/>
    </xf>
    <xf numFmtId="0" fontId="7" fillId="0" borderId="1" xfId="6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/>
    <xf numFmtId="0" fontId="5" fillId="0" borderId="5" xfId="6" applyFont="1" applyBorder="1" applyAlignment="1">
      <alignment horizontal="center"/>
    </xf>
    <xf numFmtId="0" fontId="5" fillId="0" borderId="10" xfId="6" applyFont="1" applyBorder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/>
    <xf numFmtId="0" fontId="5" fillId="0" borderId="8" xfId="0" applyFont="1" applyBorder="1" applyAlignment="1">
      <alignment horizontal="center"/>
    </xf>
    <xf numFmtId="0" fontId="7" fillId="0" borderId="28" xfId="6" applyFont="1" applyBorder="1" applyAlignment="1">
      <alignment horizontal="center"/>
    </xf>
    <xf numFmtId="0" fontId="7" fillId="0" borderId="13" xfId="6" applyFont="1" applyBorder="1" applyAlignment="1">
      <alignment horizontal="center"/>
    </xf>
    <xf numFmtId="188" fontId="7" fillId="0" borderId="20" xfId="0" applyNumberFormat="1" applyFont="1" applyFill="1" applyBorder="1" applyAlignment="1">
      <alignment horizontal="center"/>
    </xf>
    <xf numFmtId="0" fontId="7" fillId="0" borderId="4" xfId="6" applyFont="1" applyBorder="1"/>
    <xf numFmtId="0" fontId="7" fillId="0" borderId="2" xfId="0" applyFont="1" applyFill="1" applyBorder="1"/>
    <xf numFmtId="43" fontId="7" fillId="7" borderId="2" xfId="4" applyFont="1" applyFill="1" applyBorder="1" applyAlignment="1">
      <alignment horizontal="center"/>
    </xf>
    <xf numFmtId="43" fontId="7" fillId="8" borderId="2" xfId="4" applyFont="1" applyFill="1" applyBorder="1" applyAlignment="1">
      <alignment horizontal="center"/>
    </xf>
    <xf numFmtId="0" fontId="3" fillId="0" borderId="4" xfId="0" applyFont="1" applyBorder="1" applyAlignment="1">
      <alignment horizontal="left" indent="3"/>
    </xf>
    <xf numFmtId="43" fontId="3" fillId="0" borderId="3" xfId="1" applyFont="1" applyBorder="1"/>
    <xf numFmtId="0" fontId="11" fillId="7" borderId="2" xfId="0" applyFont="1" applyFill="1" applyBorder="1" applyAlignment="1">
      <alignment horizontal="center"/>
    </xf>
    <xf numFmtId="43" fontId="11" fillId="9" borderId="2" xfId="1" applyFont="1" applyFill="1" applyBorder="1" applyAlignment="1">
      <alignment horizontal="center"/>
    </xf>
    <xf numFmtId="43" fontId="11" fillId="9" borderId="2" xfId="1" applyFont="1" applyFill="1" applyBorder="1"/>
    <xf numFmtId="43" fontId="11" fillId="9" borderId="6" xfId="1" applyFont="1" applyFill="1" applyBorder="1"/>
    <xf numFmtId="43" fontId="11" fillId="9" borderId="12" xfId="1" applyFont="1" applyFill="1" applyBorder="1"/>
    <xf numFmtId="43" fontId="11" fillId="7" borderId="11" xfId="1" applyFont="1" applyFill="1" applyBorder="1"/>
    <xf numFmtId="43" fontId="7" fillId="0" borderId="2" xfId="4" applyFont="1" applyFill="1" applyBorder="1" applyAlignment="1">
      <alignment horizontal="center" wrapText="1"/>
    </xf>
    <xf numFmtId="43" fontId="7" fillId="0" borderId="4" xfId="3" applyFont="1" applyFill="1" applyBorder="1"/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3" fontId="7" fillId="0" borderId="0" xfId="1" applyFont="1"/>
    <xf numFmtId="0" fontId="8" fillId="0" borderId="5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 applyAlignment="1">
      <alignment horizontal="center"/>
    </xf>
    <xf numFmtId="0" fontId="7" fillId="0" borderId="6" xfId="0" applyFont="1" applyFill="1" applyBorder="1"/>
    <xf numFmtId="0" fontId="7" fillId="0" borderId="3" xfId="0" applyFont="1" applyBorder="1"/>
    <xf numFmtId="49" fontId="7" fillId="0" borderId="4" xfId="0" applyNumberFormat="1" applyFont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0" fontId="7" fillId="0" borderId="3" xfId="0" applyFont="1" applyFill="1" applyBorder="1"/>
    <xf numFmtId="189" fontId="7" fillId="0" borderId="3" xfId="0" applyNumberFormat="1" applyFont="1" applyBorder="1" applyAlignment="1">
      <alignment horizontal="center"/>
    </xf>
    <xf numFmtId="43" fontId="7" fillId="0" borderId="3" xfId="1" applyFont="1" applyFill="1" applyBorder="1"/>
    <xf numFmtId="43" fontId="7" fillId="0" borderId="0" xfId="0" applyNumberFormat="1" applyFont="1"/>
    <xf numFmtId="0" fontId="7" fillId="0" borderId="4" xfId="0" applyFont="1" applyBorder="1"/>
    <xf numFmtId="0" fontId="7" fillId="0" borderId="3" xfId="0" applyFont="1" applyBorder="1" applyAlignment="1">
      <alignment horizontal="center"/>
    </xf>
    <xf numFmtId="0" fontId="7" fillId="0" borderId="7" xfId="0" applyFont="1" applyBorder="1"/>
    <xf numFmtId="0" fontId="7" fillId="0" borderId="6" xfId="0" applyFont="1" applyBorder="1" applyAlignment="1">
      <alignment horizontal="center"/>
    </xf>
    <xf numFmtId="43" fontId="7" fillId="0" borderId="6" xfId="1" applyFont="1" applyFill="1" applyBorder="1" applyAlignment="1">
      <alignment horizontal="center"/>
    </xf>
    <xf numFmtId="43" fontId="7" fillId="0" borderId="6" xfId="1" applyFont="1" applyFill="1" applyBorder="1"/>
    <xf numFmtId="0" fontId="7" fillId="0" borderId="0" xfId="0" applyFont="1" applyBorder="1"/>
    <xf numFmtId="0" fontId="7" fillId="0" borderId="8" xfId="0" applyFont="1" applyBorder="1" applyAlignment="1">
      <alignment horizontal="center"/>
    </xf>
    <xf numFmtId="43" fontId="8" fillId="0" borderId="14" xfId="1" applyFont="1" applyFill="1" applyBorder="1"/>
    <xf numFmtId="43" fontId="7" fillId="0" borderId="0" xfId="1" applyFont="1" applyBorder="1" applyAlignment="1"/>
    <xf numFmtId="0" fontId="7" fillId="0" borderId="0" xfId="0" applyFont="1" applyBorder="1" applyAlignment="1"/>
    <xf numFmtId="189" fontId="7" fillId="0" borderId="0" xfId="0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 applyBorder="1" applyAlignment="1">
      <alignment horizontal="center"/>
    </xf>
    <xf numFmtId="43" fontId="8" fillId="0" borderId="0" xfId="1" applyFont="1" applyFill="1" applyBorder="1" applyAlignment="1"/>
    <xf numFmtId="43" fontId="8" fillId="0" borderId="0" xfId="1" applyFont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/>
    <xf numFmtId="0" fontId="10" fillId="0" borderId="0" xfId="0" applyFont="1"/>
    <xf numFmtId="0" fontId="11" fillId="0" borderId="15" xfId="0" applyFont="1" applyBorder="1"/>
    <xf numFmtId="0" fontId="11" fillId="0" borderId="4" xfId="0" applyFont="1" applyBorder="1"/>
    <xf numFmtId="0" fontId="11" fillId="0" borderId="3" xfId="0" applyFont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7" xfId="0" applyFont="1" applyBorder="1"/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43" fontId="11" fillId="0" borderId="4" xfId="1" applyFont="1" applyBorder="1"/>
    <xf numFmtId="43" fontId="11" fillId="0" borderId="16" xfId="1" applyFont="1" applyBorder="1"/>
    <xf numFmtId="43" fontId="11" fillId="0" borderId="3" xfId="1" applyFont="1" applyBorder="1"/>
    <xf numFmtId="0" fontId="20" fillId="0" borderId="0" xfId="0" applyFont="1"/>
    <xf numFmtId="187" fontId="11" fillId="0" borderId="3" xfId="0" applyNumberFormat="1" applyFont="1" applyBorder="1" applyAlignment="1">
      <alignment horizontal="center"/>
    </xf>
    <xf numFmtId="43" fontId="11" fillId="0" borderId="3" xfId="1" applyFont="1" applyBorder="1" applyAlignment="1">
      <alignment horizontal="right"/>
    </xf>
    <xf numFmtId="43" fontId="11" fillId="0" borderId="4" xfId="1" applyFont="1" applyBorder="1" applyAlignment="1">
      <alignment horizontal="center"/>
    </xf>
    <xf numFmtId="43" fontId="11" fillId="0" borderId="18" xfId="1" applyFont="1" applyBorder="1"/>
    <xf numFmtId="43" fontId="11" fillId="0" borderId="19" xfId="1" applyFont="1" applyBorder="1"/>
    <xf numFmtId="43" fontId="11" fillId="0" borderId="8" xfId="1" applyFont="1" applyBorder="1"/>
    <xf numFmtId="189" fontId="11" fillId="0" borderId="3" xfId="0" applyNumberFormat="1" applyFont="1" applyBorder="1" applyAlignment="1">
      <alignment horizontal="center"/>
    </xf>
    <xf numFmtId="187" fontId="11" fillId="0" borderId="6" xfId="0" applyNumberFormat="1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0" fontId="11" fillId="0" borderId="21" xfId="0" applyFont="1" applyBorder="1"/>
    <xf numFmtId="0" fontId="11" fillId="0" borderId="16" xfId="0" applyFont="1" applyBorder="1"/>
    <xf numFmtId="0" fontId="11" fillId="0" borderId="0" xfId="0" applyFont="1" applyBorder="1" applyAlignment="1">
      <alignment horizontal="center"/>
    </xf>
    <xf numFmtId="43" fontId="11" fillId="0" borderId="4" xfId="1" applyFont="1" applyFill="1" applyBorder="1"/>
    <xf numFmtId="43" fontId="11" fillId="0" borderId="3" xfId="1" applyFont="1" applyFill="1" applyBorder="1"/>
    <xf numFmtId="0" fontId="11" fillId="0" borderId="0" xfId="0" applyFont="1" applyFill="1"/>
    <xf numFmtId="189" fontId="11" fillId="0" borderId="3" xfId="0" applyNumberFormat="1" applyFont="1" applyFill="1" applyBorder="1" applyAlignment="1">
      <alignment horizontal="center"/>
    </xf>
    <xf numFmtId="43" fontId="11" fillId="0" borderId="0" xfId="0" applyNumberFormat="1" applyFont="1"/>
    <xf numFmtId="43" fontId="11" fillId="0" borderId="0" xfId="1" applyFont="1"/>
    <xf numFmtId="0" fontId="11" fillId="0" borderId="0" xfId="0" applyFont="1" applyAlignment="1">
      <alignment horizontal="left"/>
    </xf>
    <xf numFmtId="0" fontId="11" fillId="0" borderId="8" xfId="0" applyFont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43" fontId="11" fillId="0" borderId="8" xfId="0" applyNumberFormat="1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0" fontId="11" fillId="0" borderId="0" xfId="0" applyFont="1" applyFill="1" applyAlignment="1">
      <alignment horizontal="left" indent="1"/>
    </xf>
    <xf numFmtId="0" fontId="11" fillId="0" borderId="8" xfId="0" applyFont="1" applyBorder="1"/>
    <xf numFmtId="189" fontId="11" fillId="0" borderId="6" xfId="0" applyNumberFormat="1" applyFont="1" applyFill="1" applyBorder="1" applyAlignment="1">
      <alignment horizontal="center"/>
    </xf>
    <xf numFmtId="0" fontId="11" fillId="0" borderId="8" xfId="0" applyFont="1" applyFill="1" applyBorder="1"/>
    <xf numFmtId="43" fontId="11" fillId="0" borderId="1" xfId="1" applyFont="1" applyFill="1" applyBorder="1"/>
    <xf numFmtId="0" fontId="11" fillId="0" borderId="0" xfId="0" applyFont="1" applyAlignment="1"/>
    <xf numFmtId="43" fontId="11" fillId="0" borderId="1" xfId="1" applyFont="1" applyBorder="1"/>
    <xf numFmtId="0" fontId="11" fillId="0" borderId="0" xfId="0" applyFont="1" applyAlignment="1">
      <alignment horizontal="center"/>
    </xf>
    <xf numFmtId="0" fontId="11" fillId="0" borderId="6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3" fontId="7" fillId="0" borderId="0" xfId="1" applyFont="1" applyFill="1"/>
    <xf numFmtId="0" fontId="7" fillId="0" borderId="2" xfId="0" applyFont="1" applyBorder="1"/>
    <xf numFmtId="49" fontId="7" fillId="0" borderId="2" xfId="0" applyNumberFormat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8" fillId="0" borderId="22" xfId="0" applyFont="1" applyBorder="1"/>
    <xf numFmtId="49" fontId="7" fillId="0" borderId="22" xfId="0" applyNumberFormat="1" applyFont="1" applyBorder="1" applyAlignment="1">
      <alignment horizontal="center"/>
    </xf>
    <xf numFmtId="43" fontId="7" fillId="0" borderId="22" xfId="1" applyFont="1" applyBorder="1"/>
    <xf numFmtId="43" fontId="7" fillId="0" borderId="22" xfId="1" applyFont="1" applyFill="1" applyBorder="1"/>
    <xf numFmtId="43" fontId="7" fillId="0" borderId="12" xfId="1" applyFont="1" applyBorder="1"/>
    <xf numFmtId="0" fontId="7" fillId="0" borderId="23" xfId="0" applyFont="1" applyBorder="1"/>
    <xf numFmtId="49" fontId="7" fillId="0" borderId="23" xfId="0" applyNumberFormat="1" applyFont="1" applyBorder="1" applyAlignment="1">
      <alignment horizontal="center"/>
    </xf>
    <xf numFmtId="43" fontId="7" fillId="0" borderId="23" xfId="1" applyFont="1" applyBorder="1"/>
    <xf numFmtId="43" fontId="7" fillId="0" borderId="23" xfId="1" applyFont="1" applyFill="1" applyBorder="1"/>
    <xf numFmtId="0" fontId="7" fillId="0" borderId="24" xfId="0" applyFont="1" applyBorder="1"/>
    <xf numFmtId="49" fontId="7" fillId="0" borderId="24" xfId="0" applyNumberFormat="1" applyFont="1" applyBorder="1" applyAlignment="1">
      <alignment horizontal="center"/>
    </xf>
    <xf numFmtId="43" fontId="7" fillId="0" borderId="24" xfId="1" applyFont="1" applyBorder="1"/>
    <xf numFmtId="43" fontId="7" fillId="0" borderId="24" xfId="1" applyFont="1" applyFill="1" applyBorder="1"/>
    <xf numFmtId="43" fontId="7" fillId="0" borderId="6" xfId="1" applyFont="1" applyBorder="1"/>
    <xf numFmtId="0" fontId="8" fillId="0" borderId="2" xfId="0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3" fontId="7" fillId="0" borderId="3" xfId="1" applyFont="1" applyBorder="1"/>
    <xf numFmtId="0" fontId="8" fillId="0" borderId="22" xfId="0" applyFont="1" applyBorder="1" applyAlignment="1">
      <alignment horizontal="left"/>
    </xf>
    <xf numFmtId="43" fontId="7" fillId="0" borderId="29" xfId="1" applyFont="1" applyBorder="1"/>
    <xf numFmtId="43" fontId="7" fillId="0" borderId="23" xfId="1" applyFont="1" applyBorder="1" applyAlignment="1">
      <alignment horizontal="justify"/>
    </xf>
    <xf numFmtId="43" fontId="7" fillId="5" borderId="23" xfId="1" applyFont="1" applyFill="1" applyBorder="1"/>
    <xf numFmtId="43" fontId="7" fillId="0" borderId="24" xfId="1" applyFont="1" applyBorder="1" applyAlignment="1">
      <alignment horizontal="justify"/>
    </xf>
    <xf numFmtId="0" fontId="8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3" fillId="0" borderId="2" xfId="1" applyFont="1" applyBorder="1"/>
    <xf numFmtId="43" fontId="3" fillId="0" borderId="11" xfId="1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43" fontId="12" fillId="0" borderId="2" xfId="1" applyFont="1" applyBorder="1"/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/>
    <xf numFmtId="0" fontId="12" fillId="0" borderId="11" xfId="0" applyFont="1" applyBorder="1"/>
    <xf numFmtId="43" fontId="3" fillId="0" borderId="4" xfId="1" applyFont="1" applyBorder="1"/>
    <xf numFmtId="43" fontId="3" fillId="0" borderId="5" xfId="2" applyFont="1" applyBorder="1"/>
    <xf numFmtId="43" fontId="3" fillId="0" borderId="0" xfId="2" applyFont="1"/>
    <xf numFmtId="43" fontId="3" fillId="0" borderId="13" xfId="2" applyFont="1" applyBorder="1"/>
    <xf numFmtId="43" fontId="5" fillId="0" borderId="4" xfId="2" applyFont="1" applyBorder="1"/>
    <xf numFmtId="43" fontId="3" fillId="0" borderId="4" xfId="2" applyFont="1" applyBorder="1"/>
    <xf numFmtId="43" fontId="3" fillId="0" borderId="7" xfId="2" applyFont="1" applyBorder="1"/>
    <xf numFmtId="43" fontId="5" fillId="0" borderId="0" xfId="2" applyFont="1" applyAlignment="1">
      <alignment horizontal="center"/>
    </xf>
    <xf numFmtId="43" fontId="14" fillId="0" borderId="0" xfId="2" applyFont="1" applyAlignment="1">
      <alignment horizontal="center"/>
    </xf>
    <xf numFmtId="43" fontId="14" fillId="0" borderId="0" xfId="2" applyFont="1" applyAlignment="1">
      <alignment horizontal="right"/>
    </xf>
    <xf numFmtId="43" fontId="3" fillId="0" borderId="0" xfId="2" applyFont="1" applyAlignment="1">
      <alignment horizontal="center"/>
    </xf>
    <xf numFmtId="0" fontId="21" fillId="0" borderId="0" xfId="0" applyFont="1"/>
    <xf numFmtId="43" fontId="21" fillId="0" borderId="0" xfId="2" applyFont="1"/>
    <xf numFmtId="0" fontId="3" fillId="0" borderId="0" xfId="0" applyFont="1" applyAlignment="1">
      <alignment horizontal="left"/>
    </xf>
    <xf numFmtId="43" fontId="3" fillId="0" borderId="0" xfId="2" applyFont="1" applyAlignment="1">
      <alignment horizontal="right"/>
    </xf>
    <xf numFmtId="49" fontId="5" fillId="0" borderId="0" xfId="2" applyNumberFormat="1" applyFont="1"/>
    <xf numFmtId="43" fontId="5" fillId="0" borderId="0" xfId="2" applyFont="1" applyAlignment="1"/>
    <xf numFmtId="43" fontId="3" fillId="0" borderId="9" xfId="2" applyFont="1" applyBorder="1"/>
    <xf numFmtId="43" fontId="3" fillId="0" borderId="0" xfId="2" applyFont="1" applyBorder="1"/>
    <xf numFmtId="49" fontId="21" fillId="0" borderId="0" xfId="0" applyNumberFormat="1" applyFont="1" applyAlignment="1">
      <alignment horizontal="center"/>
    </xf>
    <xf numFmtId="43" fontId="21" fillId="0" borderId="0" xfId="1" applyFont="1"/>
    <xf numFmtId="0" fontId="21" fillId="0" borderId="4" xfId="0" applyFont="1" applyBorder="1"/>
    <xf numFmtId="43" fontId="21" fillId="0" borderId="0" xfId="1" applyFont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190" fontId="5" fillId="0" borderId="24" xfId="1" applyNumberFormat="1" applyFont="1" applyBorder="1" applyAlignment="1">
      <alignment horizontal="center" vertical="center"/>
    </xf>
    <xf numFmtId="0" fontId="22" fillId="0" borderId="24" xfId="0" applyFont="1" applyBorder="1" applyAlignment="1">
      <alignment horizontal="left" vertical="center"/>
    </xf>
    <xf numFmtId="190" fontId="3" fillId="0" borderId="24" xfId="1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190" fontId="3" fillId="0" borderId="29" xfId="1" applyNumberFormat="1" applyFont="1" applyBorder="1" applyAlignment="1">
      <alignment horizontal="center" vertical="center"/>
    </xf>
    <xf numFmtId="190" fontId="5" fillId="0" borderId="29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3" xfId="1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2" xfId="0" applyFont="1" applyBorder="1"/>
    <xf numFmtId="190" fontId="3" fillId="0" borderId="22" xfId="1" applyNumberFormat="1" applyFont="1" applyBorder="1"/>
    <xf numFmtId="190" fontId="3" fillId="0" borderId="22" xfId="1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2" fillId="0" borderId="23" xfId="0" applyFont="1" applyBorder="1"/>
    <xf numFmtId="190" fontId="3" fillId="0" borderId="23" xfId="1" applyNumberFormat="1" applyFont="1" applyBorder="1"/>
    <xf numFmtId="190" fontId="3" fillId="0" borderId="23" xfId="1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190" fontId="3" fillId="0" borderId="29" xfId="1" applyNumberFormat="1" applyFont="1" applyBorder="1"/>
    <xf numFmtId="190" fontId="3" fillId="0" borderId="29" xfId="1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11" xfId="0" applyNumberFormat="1" applyFont="1" applyBorder="1"/>
    <xf numFmtId="190" fontId="5" fillId="0" borderId="11" xfId="1" applyNumberFormat="1" applyFont="1" applyBorder="1" applyAlignment="1">
      <alignment horizontal="center"/>
    </xf>
    <xf numFmtId="190" fontId="3" fillId="0" borderId="0" xfId="1" applyNumberFormat="1" applyFont="1"/>
    <xf numFmtId="0" fontId="23" fillId="0" borderId="0" xfId="0" applyFont="1"/>
    <xf numFmtId="0" fontId="3" fillId="0" borderId="0" xfId="7" applyFont="1"/>
    <xf numFmtId="43" fontId="3" fillId="0" borderId="0" xfId="8" applyFont="1"/>
    <xf numFmtId="43" fontId="3" fillId="0" borderId="2" xfId="8" applyFont="1" applyBorder="1" applyAlignment="1">
      <alignment horizontal="center"/>
    </xf>
    <xf numFmtId="43" fontId="3" fillId="0" borderId="1" xfId="8" applyFont="1" applyBorder="1" applyAlignment="1">
      <alignment horizontal="center"/>
    </xf>
    <xf numFmtId="0" fontId="3" fillId="0" borderId="28" xfId="7" applyFont="1" applyBorder="1" applyAlignment="1">
      <alignment horizontal="center" vertical="center" wrapText="1"/>
    </xf>
    <xf numFmtId="43" fontId="3" fillId="0" borderId="12" xfId="8" applyFont="1" applyBorder="1" applyAlignment="1">
      <alignment horizontal="center"/>
    </xf>
    <xf numFmtId="43" fontId="3" fillId="0" borderId="9" xfId="8" applyFont="1" applyBorder="1" applyAlignment="1">
      <alignment horizontal="center"/>
    </xf>
    <xf numFmtId="43" fontId="3" fillId="0" borderId="12" xfId="8" applyFont="1" applyBorder="1" applyAlignment="1">
      <alignment horizontal="center" vertical="center" wrapText="1"/>
    </xf>
    <xf numFmtId="43" fontId="3" fillId="0" borderId="9" xfId="8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43" fontId="3" fillId="0" borderId="3" xfId="8" applyFont="1" applyBorder="1" applyAlignment="1">
      <alignment horizontal="center"/>
    </xf>
    <xf numFmtId="43" fontId="3" fillId="0" borderId="3" xfId="8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left" vertical="center" wrapText="1"/>
    </xf>
    <xf numFmtId="0" fontId="7" fillId="0" borderId="4" xfId="7" applyFont="1" applyBorder="1"/>
    <xf numFmtId="0" fontId="3" fillId="0" borderId="8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/>
    </xf>
    <xf numFmtId="43" fontId="3" fillId="0" borderId="3" xfId="8" applyFont="1" applyBorder="1"/>
    <xf numFmtId="43" fontId="3" fillId="0" borderId="0" xfId="8" applyFont="1" applyBorder="1"/>
    <xf numFmtId="0" fontId="3" fillId="0" borderId="4" xfId="7" applyFont="1" applyBorder="1"/>
    <xf numFmtId="0" fontId="3" fillId="0" borderId="8" xfId="7" applyFont="1" applyBorder="1" applyAlignment="1">
      <alignment horizontal="left"/>
    </xf>
    <xf numFmtId="0" fontId="3" fillId="0" borderId="8" xfId="7" applyFont="1" applyBorder="1"/>
    <xf numFmtId="0" fontId="5" fillId="0" borderId="0" xfId="7" applyFont="1" applyBorder="1"/>
    <xf numFmtId="0" fontId="3" fillId="0" borderId="0" xfId="7" applyFont="1" applyBorder="1"/>
    <xf numFmtId="43" fontId="3" fillId="0" borderId="6" xfId="8" applyFont="1" applyBorder="1"/>
    <xf numFmtId="43" fontId="3" fillId="0" borderId="11" xfId="8" applyFont="1" applyBorder="1"/>
    <xf numFmtId="43" fontId="3" fillId="0" borderId="0" xfId="8" applyFont="1" applyAlignment="1">
      <alignment horizontal="center"/>
    </xf>
    <xf numFmtId="0" fontId="12" fillId="0" borderId="0" xfId="7" applyFont="1"/>
    <xf numFmtId="0" fontId="12" fillId="0" borderId="12" xfId="7" applyFont="1" applyBorder="1" applyAlignment="1">
      <alignment horizontal="center"/>
    </xf>
    <xf numFmtId="43" fontId="12" fillId="0" borderId="12" xfId="1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43" fontId="12" fillId="0" borderId="6" xfId="1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43" fontId="12" fillId="0" borderId="3" xfId="1" applyFont="1" applyBorder="1"/>
    <xf numFmtId="0" fontId="12" fillId="0" borderId="3" xfId="7" applyFont="1" applyBorder="1"/>
    <xf numFmtId="0" fontId="12" fillId="0" borderId="6" xfId="7" applyFont="1" applyBorder="1"/>
    <xf numFmtId="43" fontId="12" fillId="0" borderId="6" xfId="1" applyFont="1" applyBorder="1"/>
    <xf numFmtId="0" fontId="12" fillId="0" borderId="2" xfId="7" applyFont="1" applyBorder="1"/>
    <xf numFmtId="0" fontId="12" fillId="0" borderId="2" xfId="7" applyFont="1" applyBorder="1" applyAlignment="1">
      <alignment horizontal="center"/>
    </xf>
    <xf numFmtId="0" fontId="3" fillId="0" borderId="0" xfId="7" applyFont="1" applyAlignment="1">
      <alignment horizontal="center"/>
    </xf>
    <xf numFmtId="0" fontId="3" fillId="0" borderId="2" xfId="7" applyFont="1" applyBorder="1"/>
    <xf numFmtId="0" fontId="3" fillId="0" borderId="2" xfId="7" applyFont="1" applyBorder="1" applyAlignment="1">
      <alignment horizontal="center"/>
    </xf>
    <xf numFmtId="43" fontId="3" fillId="0" borderId="2" xfId="7" applyNumberFormat="1" applyFont="1" applyBorder="1"/>
    <xf numFmtId="43" fontId="5" fillId="0" borderId="2" xfId="1" applyFont="1" applyBorder="1"/>
    <xf numFmtId="43" fontId="5" fillId="0" borderId="2" xfId="7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/>
    <xf numFmtId="43" fontId="3" fillId="0" borderId="2" xfId="1" applyFont="1" applyBorder="1" applyAlignment="1">
      <alignment horizontal="center"/>
    </xf>
    <xf numFmtId="0" fontId="3" fillId="0" borderId="2" xfId="0" applyFont="1" applyBorder="1"/>
    <xf numFmtId="43" fontId="12" fillId="0" borderId="2" xfId="1" applyFont="1" applyFill="1" applyBorder="1"/>
    <xf numFmtId="43" fontId="12" fillId="0" borderId="5" xfId="1" applyFont="1" applyBorder="1"/>
    <xf numFmtId="43" fontId="12" fillId="0" borderId="30" xfId="1" applyFont="1" applyBorder="1"/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31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5" fillId="0" borderId="13" xfId="6" applyFont="1" applyBorder="1" applyAlignment="1">
      <alignment horizontal="left"/>
    </xf>
    <xf numFmtId="0" fontId="5" fillId="0" borderId="28" xfId="6" applyFont="1" applyBorder="1" applyAlignment="1">
      <alignment horizontal="left"/>
    </xf>
    <xf numFmtId="0" fontId="5" fillId="0" borderId="13" xfId="6" applyFont="1" applyBorder="1" applyAlignment="1">
      <alignment horizontal="center"/>
    </xf>
    <xf numFmtId="0" fontId="5" fillId="0" borderId="9" xfId="6" applyFont="1" applyBorder="1" applyAlignment="1">
      <alignment horizontal="center"/>
    </xf>
    <xf numFmtId="0" fontId="8" fillId="0" borderId="7" xfId="6" applyFont="1" applyBorder="1" applyAlignment="1">
      <alignment vertical="center" wrapText="1"/>
    </xf>
    <xf numFmtId="0" fontId="19" fillId="0" borderId="5" xfId="6" applyFont="1" applyBorder="1" applyAlignment="1"/>
    <xf numFmtId="0" fontId="5" fillId="0" borderId="4" xfId="6" applyFont="1" applyBorder="1" applyAlignment="1">
      <alignment vertical="center" wrapText="1"/>
    </xf>
    <xf numFmtId="0" fontId="15" fillId="0" borderId="0" xfId="6" applyFont="1" applyBorder="1" applyAlignment="1"/>
    <xf numFmtId="0" fontId="8" fillId="0" borderId="0" xfId="6" applyFont="1" applyAlignment="1">
      <alignment horizontal="center"/>
    </xf>
    <xf numFmtId="0" fontId="7" fillId="0" borderId="31" xfId="6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8" fillId="0" borderId="13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7" fillId="0" borderId="4" xfId="6" applyFont="1" applyBorder="1" applyAlignment="1"/>
    <xf numFmtId="0" fontId="0" fillId="0" borderId="8" xfId="0" applyBorder="1" applyAlignment="1"/>
    <xf numFmtId="0" fontId="8" fillId="0" borderId="28" xfId="6" applyFont="1" applyBorder="1" applyAlignment="1">
      <alignment horizontal="center" vertical="center"/>
    </xf>
    <xf numFmtId="0" fontId="8" fillId="0" borderId="4" xfId="6" applyFont="1" applyBorder="1" applyAlignment="1">
      <alignment horizontal="left"/>
    </xf>
    <xf numFmtId="0" fontId="15" fillId="0" borderId="0" xfId="6" applyAlignment="1">
      <alignment horizontal="left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20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0" xfId="7" applyFont="1" applyAlignment="1">
      <alignment horizontal="center"/>
    </xf>
    <xf numFmtId="0" fontId="3" fillId="0" borderId="1" xfId="7" applyFont="1" applyBorder="1" applyAlignment="1">
      <alignment horizontal="center" vertical="center" wrapText="1"/>
    </xf>
    <xf numFmtId="43" fontId="3" fillId="0" borderId="2" xfId="8" applyFont="1" applyBorder="1" applyAlignment="1">
      <alignment horizontal="center"/>
    </xf>
    <xf numFmtId="43" fontId="3" fillId="0" borderId="2" xfId="8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4" fillId="0" borderId="0" xfId="7" applyFont="1" applyAlignment="1">
      <alignment horizontal="center"/>
    </xf>
    <xf numFmtId="0" fontId="12" fillId="0" borderId="12" xfId="7" applyFont="1" applyBorder="1" applyAlignment="1">
      <alignment horizontal="center" vertical="center" wrapText="1"/>
    </xf>
    <xf numFmtId="0" fontId="12" fillId="0" borderId="6" xfId="7" applyFont="1" applyBorder="1" applyAlignment="1">
      <alignment horizontal="center" vertical="center" wrapText="1"/>
    </xf>
    <xf numFmtId="0" fontId="3" fillId="0" borderId="0" xfId="7" applyFont="1" applyAlignment="1">
      <alignment horizontal="center"/>
    </xf>
    <xf numFmtId="0" fontId="3" fillId="0" borderId="20" xfId="7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9">
    <cellStyle name="เครื่องหมายจุลภาค" xfId="1" builtinId="3"/>
    <cellStyle name="เครื่องหมายจุลภาค 2" xfId="2"/>
    <cellStyle name="เครื่องหมายจุลภาค 2 2" xfId="8"/>
    <cellStyle name="เครื่องหมายจุลภาค 3" xfId="3"/>
    <cellStyle name="เครื่องหมายจุลภาค 4" xfId="4"/>
    <cellStyle name="เครื่องหมายจุลภาค 5" xfId="5"/>
    <cellStyle name="ปกติ" xfId="0" builtinId="0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285750</xdr:rowOff>
    </xdr:from>
    <xdr:to>
      <xdr:col>0</xdr:col>
      <xdr:colOff>1600200</xdr:colOff>
      <xdr:row>3</xdr:row>
      <xdr:rowOff>266700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762000"/>
          <a:ext cx="1562100" cy="2476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0</xdr:colOff>
      <xdr:row>97</xdr:row>
      <xdr:rowOff>209550</xdr:rowOff>
    </xdr:from>
    <xdr:to>
      <xdr:col>0</xdr:col>
      <xdr:colOff>1314450</xdr:colOff>
      <xdr:row>98</xdr:row>
      <xdr:rowOff>209550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20935950"/>
          <a:ext cx="13144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180975</xdr:colOff>
      <xdr:row>45</xdr:row>
      <xdr:rowOff>190500</xdr:rowOff>
    </xdr:from>
    <xdr:to>
      <xdr:col>0</xdr:col>
      <xdr:colOff>952500</xdr:colOff>
      <xdr:row>46</xdr:row>
      <xdr:rowOff>200025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80975" y="10944225"/>
          <a:ext cx="771525" cy="2381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885825</xdr:colOff>
      <xdr:row>41</xdr:row>
      <xdr:rowOff>104775</xdr:rowOff>
    </xdr:from>
    <xdr:to>
      <xdr:col>4</xdr:col>
      <xdr:colOff>1390651</xdr:colOff>
      <xdr:row>44</xdr:row>
      <xdr:rowOff>38100</xdr:rowOff>
    </xdr:to>
    <xdr:sp macro="" textlink="">
      <xdr:nvSpPr>
        <xdr:cNvPr id="18439" name="Rectangle 7"/>
        <xdr:cNvSpPr>
          <a:spLocks noChangeArrowheads="1"/>
        </xdr:cNvSpPr>
      </xdr:nvSpPr>
      <xdr:spPr bwMode="auto">
        <a:xfrm>
          <a:off x="4867275" y="9315450"/>
          <a:ext cx="1933576" cy="657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ลงชื่อ............................ผู้จัดทำ</a:t>
          </a:r>
        </a:p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( นางวรรณา  กล้าแข็ง)</a:t>
          </a:r>
        </a:p>
      </xdr:txBody>
    </xdr:sp>
    <xdr:clientData/>
  </xdr:twoCellAnchor>
  <xdr:twoCellAnchor>
    <xdr:from>
      <xdr:col>0</xdr:col>
      <xdr:colOff>142875</xdr:colOff>
      <xdr:row>44</xdr:row>
      <xdr:rowOff>38100</xdr:rowOff>
    </xdr:from>
    <xdr:to>
      <xdr:col>1</xdr:col>
      <xdr:colOff>1466850</xdr:colOff>
      <xdr:row>48</xdr:row>
      <xdr:rowOff>133350</xdr:rowOff>
    </xdr:to>
    <xdr:sp macro="" textlink="">
      <xdr:nvSpPr>
        <xdr:cNvPr id="18440" name="Rectangle 8"/>
        <xdr:cNvSpPr>
          <a:spLocks noChangeArrowheads="1"/>
        </xdr:cNvSpPr>
      </xdr:nvSpPr>
      <xdr:spPr bwMode="auto">
        <a:xfrm>
          <a:off x="142875" y="9972675"/>
          <a:ext cx="18764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447675</xdr:colOff>
      <xdr:row>44</xdr:row>
      <xdr:rowOff>38100</xdr:rowOff>
    </xdr:from>
    <xdr:to>
      <xdr:col>2</xdr:col>
      <xdr:colOff>9525</xdr:colOff>
      <xdr:row>48</xdr:row>
      <xdr:rowOff>123825</xdr:rowOff>
    </xdr:to>
    <xdr:sp macro="" textlink="">
      <xdr:nvSpPr>
        <xdr:cNvPr id="18443" name="Rectangle 11"/>
        <xdr:cNvSpPr>
          <a:spLocks noChangeArrowheads="1"/>
        </xdr:cNvSpPr>
      </xdr:nvSpPr>
      <xdr:spPr bwMode="auto">
        <a:xfrm>
          <a:off x="1000125" y="8763000"/>
          <a:ext cx="22098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ปลัดองค์การบริหารส่วนตำบล</a:t>
          </a:r>
        </a:p>
      </xdr:txBody>
    </xdr:sp>
    <xdr:clientData/>
  </xdr:twoCellAnchor>
  <xdr:twoCellAnchor>
    <xdr:from>
      <xdr:col>3</xdr:col>
      <xdr:colOff>552450</xdr:colOff>
      <xdr:row>44</xdr:row>
      <xdr:rowOff>38100</xdr:rowOff>
    </xdr:from>
    <xdr:to>
      <xdr:col>4</xdr:col>
      <xdr:colOff>1257300</xdr:colOff>
      <xdr:row>48</xdr:row>
      <xdr:rowOff>228600</xdr:rowOff>
    </xdr:to>
    <xdr:sp macro="" textlink="">
      <xdr:nvSpPr>
        <xdr:cNvPr id="18444" name="Rectangle 12"/>
        <xdr:cNvSpPr>
          <a:spLocks noChangeArrowheads="1"/>
        </xdr:cNvSpPr>
      </xdr:nvSpPr>
      <xdr:spPr bwMode="auto">
        <a:xfrm>
          <a:off x="4533900" y="9972675"/>
          <a:ext cx="21336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 นายสวิส   มุ่งกลาง)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92</xdr:row>
      <xdr:rowOff>58382</xdr:rowOff>
    </xdr:from>
    <xdr:to>
      <xdr:col>7</xdr:col>
      <xdr:colOff>180975</xdr:colOff>
      <xdr:row>94</xdr:row>
      <xdr:rowOff>125057</xdr:rowOff>
    </xdr:to>
    <xdr:sp macro="" textlink="">
      <xdr:nvSpPr>
        <xdr:cNvPr id="36865" name="Rectangle 1"/>
        <xdr:cNvSpPr>
          <a:spLocks noChangeArrowheads="1"/>
        </xdr:cNvSpPr>
      </xdr:nvSpPr>
      <xdr:spPr bwMode="auto">
        <a:xfrm>
          <a:off x="4803913" y="21560034"/>
          <a:ext cx="1572453" cy="49737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ลงชื่อ.................................ผู้จัดทำ</a:t>
          </a:r>
        </a:p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( นางวรรณา  กล้าแข็ง)                                            </a:t>
          </a:r>
        </a:p>
      </xdr:txBody>
    </xdr:sp>
    <xdr:clientData/>
  </xdr:twoCellAnchor>
  <xdr:twoCellAnchor>
    <xdr:from>
      <xdr:col>7</xdr:col>
      <xdr:colOff>57150</xdr:colOff>
      <xdr:row>58</xdr:row>
      <xdr:rowOff>133350</xdr:rowOff>
    </xdr:from>
    <xdr:to>
      <xdr:col>7</xdr:col>
      <xdr:colOff>142875</xdr:colOff>
      <xdr:row>58</xdr:row>
      <xdr:rowOff>133350</xdr:rowOff>
    </xdr:to>
    <xdr:sp macro="" textlink="">
      <xdr:nvSpPr>
        <xdr:cNvPr id="101801" name="Line 2"/>
        <xdr:cNvSpPr>
          <a:spLocks noChangeShapeType="1"/>
        </xdr:cNvSpPr>
      </xdr:nvSpPr>
      <xdr:spPr bwMode="auto">
        <a:xfrm flipH="1">
          <a:off x="6153150" y="14020800"/>
          <a:ext cx="857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93</xdr:row>
      <xdr:rowOff>192142</xdr:rowOff>
    </xdr:from>
    <xdr:to>
      <xdr:col>2</xdr:col>
      <xdr:colOff>952500</xdr:colOff>
      <xdr:row>98</xdr:row>
      <xdr:rowOff>103932</xdr:rowOff>
    </xdr:to>
    <xdr:sp macro="" textlink="">
      <xdr:nvSpPr>
        <xdr:cNvPr id="36869" name="Rectangle 5"/>
        <xdr:cNvSpPr>
          <a:spLocks noChangeArrowheads="1"/>
        </xdr:cNvSpPr>
      </xdr:nvSpPr>
      <xdr:spPr bwMode="auto">
        <a:xfrm>
          <a:off x="85725" y="21909142"/>
          <a:ext cx="19435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</a:t>
          </a:r>
        </a:p>
      </xdr:txBody>
    </xdr:sp>
    <xdr:clientData/>
  </xdr:twoCellAnchor>
  <xdr:twoCellAnchor>
    <xdr:from>
      <xdr:col>2</xdr:col>
      <xdr:colOff>33131</xdr:colOff>
      <xdr:row>93</xdr:row>
      <xdr:rowOff>192142</xdr:rowOff>
    </xdr:from>
    <xdr:to>
      <xdr:col>3</xdr:col>
      <xdr:colOff>1457739</xdr:colOff>
      <xdr:row>98</xdr:row>
      <xdr:rowOff>103932</xdr:rowOff>
    </xdr:to>
    <xdr:sp macro="" textlink="">
      <xdr:nvSpPr>
        <xdr:cNvPr id="36870" name="Rectangle 6"/>
        <xdr:cNvSpPr>
          <a:spLocks noChangeArrowheads="1"/>
        </xdr:cNvSpPr>
      </xdr:nvSpPr>
      <xdr:spPr bwMode="auto">
        <a:xfrm>
          <a:off x="1109870" y="20617055"/>
          <a:ext cx="2501347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ปลัดองค์การบริหารส่วนตำบล</a:t>
          </a:r>
        </a:p>
      </xdr:txBody>
    </xdr:sp>
    <xdr:clientData/>
  </xdr:twoCellAnchor>
  <xdr:twoCellAnchor>
    <xdr:from>
      <xdr:col>3</xdr:col>
      <xdr:colOff>1752600</xdr:colOff>
      <xdr:row>93</xdr:row>
      <xdr:rowOff>183859</xdr:rowOff>
    </xdr:from>
    <xdr:to>
      <xdr:col>8</xdr:col>
      <xdr:colOff>95250</xdr:colOff>
      <xdr:row>98</xdr:row>
      <xdr:rowOff>19449</xdr:rowOff>
    </xdr:to>
    <xdr:sp macro="" textlink="">
      <xdr:nvSpPr>
        <xdr:cNvPr id="36871" name="Rectangle 7"/>
        <xdr:cNvSpPr>
          <a:spLocks noChangeArrowheads="1"/>
        </xdr:cNvSpPr>
      </xdr:nvSpPr>
      <xdr:spPr bwMode="auto">
        <a:xfrm>
          <a:off x="3906078" y="21900859"/>
          <a:ext cx="2575063" cy="9123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 นายสวิส  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1</xdr:col>
      <xdr:colOff>0</xdr:colOff>
      <xdr:row>4</xdr:row>
      <xdr:rowOff>180975</xdr:rowOff>
    </xdr:to>
    <xdr:sp macro="" textlink="">
      <xdr:nvSpPr>
        <xdr:cNvPr id="103109" name="Line 1"/>
        <xdr:cNvSpPr>
          <a:spLocks noChangeShapeType="1"/>
        </xdr:cNvSpPr>
      </xdr:nvSpPr>
      <xdr:spPr bwMode="auto">
        <a:xfrm>
          <a:off x="0" y="619125"/>
          <a:ext cx="8477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200025</xdr:colOff>
      <xdr:row>2</xdr:row>
      <xdr:rowOff>114300</xdr:rowOff>
    </xdr:from>
    <xdr:to>
      <xdr:col>1</xdr:col>
      <xdr:colOff>19050</xdr:colOff>
      <xdr:row>3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" y="514350"/>
          <a:ext cx="6667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</a:t>
          </a: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</a:t>
          </a: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แผนงาน/งาน</a:t>
          </a:r>
        </a:p>
      </xdr:txBody>
    </xdr:sp>
    <xdr:clientData/>
  </xdr:twoCellAnchor>
  <xdr:twoCellAnchor editAs="oneCell">
    <xdr:from>
      <xdr:col>0</xdr:col>
      <xdr:colOff>0</xdr:colOff>
      <xdr:row>4</xdr:row>
      <xdr:rowOff>57150</xdr:rowOff>
    </xdr:from>
    <xdr:to>
      <xdr:col>1</xdr:col>
      <xdr:colOff>0</xdr:colOff>
      <xdr:row>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57250"/>
          <a:ext cx="847725" cy="1714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32004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หมวด/ประเภทรายจ่าย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3763" name="AutoShape 1"/>
        <xdr:cNvSpPr>
          <a:spLocks/>
        </xdr:cNvSpPr>
      </xdr:nvSpPr>
      <xdr:spPr bwMode="auto">
        <a:xfrm>
          <a:off x="3905250" y="1685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3764" name="AutoShape 2"/>
        <xdr:cNvSpPr>
          <a:spLocks/>
        </xdr:cNvSpPr>
      </xdr:nvSpPr>
      <xdr:spPr bwMode="auto">
        <a:xfrm>
          <a:off x="3905250" y="2324100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100541" name="AutoShape 1"/>
        <xdr:cNvSpPr>
          <a:spLocks/>
        </xdr:cNvSpPr>
      </xdr:nvSpPr>
      <xdr:spPr bwMode="auto">
        <a:xfrm>
          <a:off x="3752850" y="1609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100542" name="AutoShape 2"/>
        <xdr:cNvSpPr>
          <a:spLocks/>
        </xdr:cNvSpPr>
      </xdr:nvSpPr>
      <xdr:spPr bwMode="auto">
        <a:xfrm>
          <a:off x="3752850" y="227647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285750</xdr:colOff>
      <xdr:row>7</xdr:row>
      <xdr:rowOff>0</xdr:rowOff>
    </xdr:to>
    <xdr:sp macro="" textlink="">
      <xdr:nvSpPr>
        <xdr:cNvPr id="94787" name="AutoShape 1"/>
        <xdr:cNvSpPr>
          <a:spLocks/>
        </xdr:cNvSpPr>
      </xdr:nvSpPr>
      <xdr:spPr bwMode="auto">
        <a:xfrm>
          <a:off x="3771900" y="1590675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0</xdr:rowOff>
    </xdr:from>
    <xdr:to>
      <xdr:col>4</xdr:col>
      <xdr:colOff>295275</xdr:colOff>
      <xdr:row>9</xdr:row>
      <xdr:rowOff>0</xdr:rowOff>
    </xdr:to>
    <xdr:sp macro="" textlink="">
      <xdr:nvSpPr>
        <xdr:cNvPr id="94788" name="AutoShape 2"/>
        <xdr:cNvSpPr>
          <a:spLocks/>
        </xdr:cNvSpPr>
      </xdr:nvSpPr>
      <xdr:spPr bwMode="auto">
        <a:xfrm>
          <a:off x="3771900" y="208597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285750</xdr:colOff>
      <xdr:row>7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3771900" y="1590675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0</xdr:rowOff>
    </xdr:from>
    <xdr:to>
      <xdr:col>4</xdr:col>
      <xdr:colOff>295275</xdr:colOff>
      <xdr:row>9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3771900" y="208597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รักษาราชการหัวหน้าส่วนการคลัง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นายสวิส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7807" name="AutoShape 1"/>
        <xdr:cNvSpPr>
          <a:spLocks/>
        </xdr:cNvSpPr>
      </xdr:nvSpPr>
      <xdr:spPr bwMode="auto">
        <a:xfrm>
          <a:off x="3905250" y="16002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7808" name="AutoShape 2"/>
        <xdr:cNvSpPr>
          <a:spLocks/>
        </xdr:cNvSpPr>
      </xdr:nvSpPr>
      <xdr:spPr bwMode="auto">
        <a:xfrm>
          <a:off x="3905250" y="221932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32</xdr:colOff>
      <xdr:row>13</xdr:row>
      <xdr:rowOff>16420</xdr:rowOff>
    </xdr:from>
    <xdr:ext cx="5049834" cy="363628"/>
    <xdr:sp macro="" textlink="">
      <xdr:nvSpPr>
        <xdr:cNvPr id="4" name="สี่เหลี่ยมผืนผ้า 3"/>
        <xdr:cNvSpPr/>
      </xdr:nvSpPr>
      <xdr:spPr>
        <a:xfrm rot="20529726">
          <a:off x="-38068" y="3150145"/>
          <a:ext cx="5116530" cy="4019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20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โอนปิดบัญชีเข้าธกส.ออมทรัพย์</a:t>
          </a:r>
          <a:r>
            <a:rPr lang="th-TH" sz="2000" b="1" cap="none" spc="0" baseline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18 พ.ย.54</a:t>
          </a:r>
          <a:endParaRPr lang="th-TH" sz="20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95812" name="AutoShape 1"/>
        <xdr:cNvSpPr>
          <a:spLocks/>
        </xdr:cNvSpPr>
      </xdr:nvSpPr>
      <xdr:spPr bwMode="auto">
        <a:xfrm>
          <a:off x="2724150" y="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95813" name="AutoShape 2"/>
        <xdr:cNvSpPr>
          <a:spLocks/>
        </xdr:cNvSpPr>
      </xdr:nvSpPr>
      <xdr:spPr bwMode="auto">
        <a:xfrm>
          <a:off x="2724150" y="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142"/>
  <sheetViews>
    <sheetView tabSelected="1" topLeftCell="A21" zoomScale="130" zoomScaleNormal="130" workbookViewId="0">
      <selection activeCell="E31" sqref="E31"/>
    </sheetView>
  </sheetViews>
  <sheetFormatPr defaultRowHeight="18.75"/>
  <cols>
    <col min="1" max="1" width="30.28515625" style="121" customWidth="1"/>
    <col min="2" max="2" width="24" style="121" customWidth="1"/>
    <col min="3" max="3" width="12.42578125" style="121" customWidth="1"/>
    <col min="4" max="5" width="17.5703125" style="121" customWidth="1"/>
    <col min="6" max="16384" width="9.140625" style="121"/>
  </cols>
  <sheetData>
    <row r="1" spans="1:7">
      <c r="D1" s="121" t="s">
        <v>519</v>
      </c>
    </row>
    <row r="2" spans="1:7">
      <c r="D2" s="121" t="s">
        <v>520</v>
      </c>
    </row>
    <row r="3" spans="1:7" ht="23.25">
      <c r="A3" s="456" t="s">
        <v>17</v>
      </c>
      <c r="B3" s="456"/>
      <c r="C3" s="456"/>
      <c r="D3" s="456"/>
      <c r="E3" s="456"/>
    </row>
    <row r="4" spans="1:7">
      <c r="A4" s="121" t="s">
        <v>18</v>
      </c>
    </row>
    <row r="5" spans="1:7">
      <c r="A5" s="457" t="s">
        <v>15</v>
      </c>
      <c r="B5" s="458"/>
      <c r="C5" s="122" t="s">
        <v>16</v>
      </c>
      <c r="D5" s="122" t="s">
        <v>11</v>
      </c>
      <c r="E5" s="123" t="s">
        <v>12</v>
      </c>
    </row>
    <row r="6" spans="1:7">
      <c r="A6" s="124" t="s">
        <v>362</v>
      </c>
      <c r="B6" s="125"/>
      <c r="C6" s="126">
        <v>10</v>
      </c>
      <c r="D6" s="127">
        <v>0</v>
      </c>
      <c r="E6" s="128"/>
    </row>
    <row r="7" spans="1:7">
      <c r="A7" s="124" t="s">
        <v>142</v>
      </c>
      <c r="B7" s="124"/>
      <c r="C7" s="126">
        <v>22</v>
      </c>
      <c r="D7" s="129">
        <v>5361264.3600000003</v>
      </c>
      <c r="E7" s="128"/>
    </row>
    <row r="8" spans="1:7">
      <c r="A8" s="124" t="s">
        <v>105</v>
      </c>
      <c r="B8" s="124"/>
      <c r="C8" s="126">
        <v>22</v>
      </c>
      <c r="D8" s="112">
        <v>79227.27</v>
      </c>
      <c r="E8" s="129"/>
    </row>
    <row r="9" spans="1:7">
      <c r="A9" s="124" t="s">
        <v>110</v>
      </c>
      <c r="C9" s="130">
        <v>22</v>
      </c>
      <c r="D9" s="131">
        <v>1688.01</v>
      </c>
      <c r="E9" s="129"/>
    </row>
    <row r="10" spans="1:7">
      <c r="A10" s="124" t="s">
        <v>118</v>
      </c>
      <c r="C10" s="130">
        <v>22</v>
      </c>
      <c r="D10" s="131">
        <v>0</v>
      </c>
      <c r="E10" s="129"/>
      <c r="G10" s="121" t="s">
        <v>9</v>
      </c>
    </row>
    <row r="11" spans="1:7">
      <c r="A11" s="124"/>
      <c r="C11" s="130"/>
      <c r="D11" s="131"/>
      <c r="E11" s="129"/>
    </row>
    <row r="12" spans="1:7">
      <c r="A12" s="124" t="s">
        <v>363</v>
      </c>
      <c r="B12" s="124"/>
      <c r="C12" s="126">
        <v>10</v>
      </c>
      <c r="D12" s="112"/>
      <c r="E12" s="129">
        <v>0</v>
      </c>
    </row>
    <row r="13" spans="1:7">
      <c r="A13" s="124" t="s">
        <v>108</v>
      </c>
      <c r="B13" s="124"/>
      <c r="C13" s="126">
        <v>821</v>
      </c>
      <c r="D13" s="112"/>
      <c r="E13" s="129">
        <v>5433202.4100000001</v>
      </c>
    </row>
    <row r="14" spans="1:7">
      <c r="A14" s="124" t="s">
        <v>368</v>
      </c>
      <c r="B14" s="124"/>
      <c r="C14" s="126">
        <v>902</v>
      </c>
      <c r="D14" s="112"/>
      <c r="E14" s="129">
        <v>0</v>
      </c>
    </row>
    <row r="15" spans="1:7">
      <c r="A15" s="124" t="s">
        <v>356</v>
      </c>
      <c r="B15" s="124"/>
      <c r="C15" s="126">
        <v>903</v>
      </c>
      <c r="D15" s="112"/>
      <c r="E15" s="129">
        <v>0</v>
      </c>
    </row>
    <row r="16" spans="1:7">
      <c r="A16" s="124" t="s">
        <v>357</v>
      </c>
      <c r="B16" s="124"/>
      <c r="C16" s="126">
        <v>906</v>
      </c>
      <c r="D16" s="112"/>
      <c r="E16" s="129">
        <v>193.9</v>
      </c>
    </row>
    <row r="17" spans="1:5">
      <c r="A17" s="124" t="s">
        <v>358</v>
      </c>
      <c r="B17" s="124"/>
      <c r="C17" s="126">
        <v>907</v>
      </c>
      <c r="D17" s="112"/>
      <c r="E17" s="129">
        <v>232.68</v>
      </c>
    </row>
    <row r="18" spans="1:5">
      <c r="A18" s="124" t="s">
        <v>359</v>
      </c>
      <c r="B18" s="124"/>
      <c r="C18" s="126"/>
      <c r="D18" s="112"/>
      <c r="E18" s="129">
        <v>0</v>
      </c>
    </row>
    <row r="19" spans="1:5">
      <c r="A19" s="124" t="s">
        <v>435</v>
      </c>
      <c r="B19" s="124"/>
      <c r="C19" s="126">
        <v>90</v>
      </c>
      <c r="D19" s="112"/>
      <c r="E19" s="129">
        <v>0</v>
      </c>
    </row>
    <row r="20" spans="1:5">
      <c r="A20" s="124" t="s">
        <v>522</v>
      </c>
      <c r="B20" s="124"/>
      <c r="C20" s="126">
        <v>70</v>
      </c>
      <c r="D20" s="112"/>
      <c r="E20" s="129">
        <v>1600</v>
      </c>
    </row>
    <row r="21" spans="1:5">
      <c r="A21" s="121" t="s">
        <v>423</v>
      </c>
      <c r="B21" s="124"/>
      <c r="C21" s="126"/>
      <c r="D21" s="112"/>
      <c r="E21" s="129">
        <v>1688.01</v>
      </c>
    </row>
    <row r="22" spans="1:5">
      <c r="A22" s="121" t="s">
        <v>521</v>
      </c>
      <c r="B22" s="124"/>
      <c r="C22" s="126">
        <v>200</v>
      </c>
      <c r="D22" s="112"/>
      <c r="E22" s="129">
        <v>5251</v>
      </c>
    </row>
    <row r="23" spans="1:5">
      <c r="A23" s="121" t="s">
        <v>531</v>
      </c>
      <c r="B23" s="124"/>
      <c r="C23" s="126">
        <v>902</v>
      </c>
      <c r="D23" s="112"/>
      <c r="E23" s="129">
        <v>11.64</v>
      </c>
    </row>
    <row r="24" spans="1:5">
      <c r="B24" s="124"/>
      <c r="C24" s="126"/>
      <c r="D24" s="112"/>
      <c r="E24" s="132">
        <v>0</v>
      </c>
    </row>
    <row r="25" spans="1:5" ht="19.5" thickBot="1">
      <c r="A25" s="124"/>
      <c r="B25" s="124"/>
      <c r="C25" s="126"/>
      <c r="D25" s="133">
        <f>SUM(D6:D24)</f>
        <v>5442179.6399999997</v>
      </c>
      <c r="E25" s="134">
        <f>SUM(E8:E24)</f>
        <v>5442179.6399999997</v>
      </c>
    </row>
    <row r="26" spans="1:5" ht="19.5" thickTop="1">
      <c r="A26" s="135"/>
      <c r="B26" s="135"/>
      <c r="C26" s="136"/>
      <c r="D26" s="137"/>
      <c r="E26" s="138"/>
    </row>
    <row r="27" spans="1:5">
      <c r="A27" s="124" t="s">
        <v>353</v>
      </c>
      <c r="B27" s="124"/>
      <c r="C27" s="124"/>
      <c r="D27" s="124"/>
      <c r="E27" s="124"/>
    </row>
    <row r="28" spans="1:5">
      <c r="A28" s="124" t="s">
        <v>523</v>
      </c>
      <c r="B28" s="124"/>
      <c r="C28" s="124"/>
      <c r="D28" s="124"/>
      <c r="E28" s="124"/>
    </row>
    <row r="29" spans="1:5">
      <c r="A29" s="124"/>
      <c r="B29" s="124"/>
      <c r="C29" s="124"/>
      <c r="D29" s="124"/>
      <c r="E29" s="124"/>
    </row>
    <row r="30" spans="1:5">
      <c r="A30" s="139" t="s">
        <v>5</v>
      </c>
      <c r="B30" s="459" t="s">
        <v>328</v>
      </c>
      <c r="C30" s="460"/>
      <c r="D30" s="461" t="s">
        <v>327</v>
      </c>
      <c r="E30" s="462"/>
    </row>
    <row r="31" spans="1:5" ht="28.5" customHeight="1">
      <c r="A31" s="124"/>
      <c r="B31" s="111"/>
      <c r="C31" s="140"/>
      <c r="D31" s="124"/>
      <c r="E31" s="124"/>
    </row>
    <row r="32" spans="1:5" ht="24.75" customHeight="1">
      <c r="A32" s="141" t="s">
        <v>437</v>
      </c>
      <c r="B32" s="490" t="s">
        <v>590</v>
      </c>
      <c r="C32" s="491"/>
      <c r="D32" s="142" t="s">
        <v>600</v>
      </c>
      <c r="E32" s="143"/>
    </row>
    <row r="33" spans="1:5" ht="25.5" customHeight="1">
      <c r="A33" s="141" t="s">
        <v>438</v>
      </c>
      <c r="B33" s="490" t="s">
        <v>591</v>
      </c>
      <c r="C33" s="491"/>
      <c r="D33" s="465" t="s">
        <v>439</v>
      </c>
      <c r="E33" s="466"/>
    </row>
    <row r="34" spans="1:5" ht="3.75" customHeight="1">
      <c r="A34" s="180"/>
      <c r="B34" s="454"/>
      <c r="C34" s="455"/>
      <c r="D34" s="463"/>
      <c r="E34" s="464"/>
    </row>
    <row r="35" spans="1:5">
      <c r="A35" s="141"/>
      <c r="B35" s="141"/>
      <c r="C35" s="141"/>
      <c r="D35" s="141"/>
      <c r="E35" s="141"/>
    </row>
    <row r="36" spans="1:5">
      <c r="A36" s="141"/>
      <c r="B36" s="141"/>
      <c r="C36" s="141"/>
      <c r="D36" s="141"/>
      <c r="E36" s="141"/>
    </row>
    <row r="37" spans="1:5">
      <c r="A37" s="141"/>
      <c r="B37" s="141"/>
      <c r="C37" s="141"/>
      <c r="D37" s="141"/>
      <c r="E37" s="141"/>
    </row>
    <row r="38" spans="1:5">
      <c r="A38" s="141"/>
      <c r="B38" s="141"/>
      <c r="C38" s="141"/>
      <c r="D38" s="141"/>
      <c r="E38" s="141"/>
    </row>
    <row r="39" spans="1:5">
      <c r="A39" s="141"/>
      <c r="B39" s="141"/>
      <c r="C39" s="141"/>
      <c r="D39" s="141"/>
      <c r="E39" s="141"/>
    </row>
    <row r="40" spans="1:5">
      <c r="A40" s="141"/>
      <c r="B40" s="141"/>
      <c r="C40" s="141"/>
      <c r="D40" s="141"/>
      <c r="E40" s="141"/>
    </row>
    <row r="41" spans="1:5">
      <c r="A41" s="141"/>
      <c r="B41" s="141"/>
      <c r="C41" s="141"/>
      <c r="D41" s="141"/>
      <c r="E41" s="141"/>
    </row>
    <row r="42" spans="1:5">
      <c r="A42" s="141"/>
      <c r="B42" s="141"/>
      <c r="C42" s="141"/>
      <c r="D42" s="141"/>
      <c r="E42" s="141"/>
    </row>
    <row r="43" spans="1:5">
      <c r="A43" s="141"/>
      <c r="B43" s="141"/>
      <c r="C43" s="141"/>
      <c r="D43" s="141"/>
      <c r="E43" s="141"/>
    </row>
    <row r="44" spans="1:5" s="144" customFormat="1" ht="15.75">
      <c r="D44" s="144" t="s">
        <v>524</v>
      </c>
    </row>
    <row r="45" spans="1:5" s="144" customFormat="1">
      <c r="D45" s="121" t="str">
        <f>D2</f>
        <v xml:space="preserve">   วันที่ ....30 เมษายน  2556…...</v>
      </c>
    </row>
    <row r="46" spans="1:5" s="144" customFormat="1" ht="18" customHeight="1">
      <c r="A46" s="467" t="s">
        <v>17</v>
      </c>
      <c r="B46" s="467"/>
      <c r="C46" s="467"/>
      <c r="D46" s="467"/>
      <c r="E46" s="467"/>
    </row>
    <row r="47" spans="1:5" s="144" customFormat="1" ht="15.75">
      <c r="A47" s="144" t="s">
        <v>18</v>
      </c>
    </row>
    <row r="48" spans="1:5" s="144" customFormat="1" ht="15.75">
      <c r="A48" s="468" t="s">
        <v>15</v>
      </c>
      <c r="B48" s="469"/>
      <c r="C48" s="146" t="s">
        <v>16</v>
      </c>
      <c r="D48" s="146" t="s">
        <v>11</v>
      </c>
      <c r="E48" s="147" t="s">
        <v>12</v>
      </c>
    </row>
    <row r="49" spans="1:5" s="144" customFormat="1" ht="15.75">
      <c r="A49" s="148" t="s">
        <v>365</v>
      </c>
      <c r="B49" s="148"/>
      <c r="C49" s="149">
        <v>22</v>
      </c>
      <c r="D49" s="150">
        <v>8540</v>
      </c>
      <c r="E49" s="151"/>
    </row>
    <row r="50" spans="1:5" s="144" customFormat="1" ht="15.75">
      <c r="A50" s="152" t="s">
        <v>57</v>
      </c>
      <c r="B50" s="148"/>
      <c r="C50" s="149">
        <v>100</v>
      </c>
      <c r="D50" s="150">
        <v>443817</v>
      </c>
      <c r="E50" s="151"/>
    </row>
    <row r="51" spans="1:5" s="144" customFormat="1" ht="15.75">
      <c r="A51" s="152" t="s">
        <v>58</v>
      </c>
      <c r="B51" s="148"/>
      <c r="C51" s="149">
        <v>120</v>
      </c>
      <c r="D51" s="150">
        <v>9620</v>
      </c>
      <c r="E51" s="151"/>
    </row>
    <row r="52" spans="1:5" s="144" customFormat="1" ht="15.75">
      <c r="A52" s="152" t="s">
        <v>59</v>
      </c>
      <c r="B52" s="148"/>
      <c r="C52" s="149">
        <v>130</v>
      </c>
      <c r="D52" s="150">
        <v>63000</v>
      </c>
      <c r="E52" s="151"/>
    </row>
    <row r="53" spans="1:5" s="144" customFormat="1" ht="15.75">
      <c r="A53" s="152" t="s">
        <v>60</v>
      </c>
      <c r="B53" s="148"/>
      <c r="C53" s="149">
        <v>200</v>
      </c>
      <c r="D53" s="150">
        <v>23861.5</v>
      </c>
      <c r="E53" s="151"/>
    </row>
    <row r="54" spans="1:5" s="144" customFormat="1" ht="15.75">
      <c r="A54" s="152" t="s">
        <v>61</v>
      </c>
      <c r="B54" s="148"/>
      <c r="C54" s="149">
        <v>250</v>
      </c>
      <c r="D54" s="150">
        <v>180893</v>
      </c>
      <c r="E54" s="151"/>
    </row>
    <row r="55" spans="1:5" s="144" customFormat="1" ht="15.75">
      <c r="A55" s="152" t="s">
        <v>62</v>
      </c>
      <c r="B55" s="148"/>
      <c r="C55" s="149">
        <v>270</v>
      </c>
      <c r="D55" s="150">
        <v>213685.91</v>
      </c>
      <c r="E55" s="151"/>
    </row>
    <row r="56" spans="1:5" s="144" customFormat="1" ht="15.75">
      <c r="A56" s="152" t="s">
        <v>63</v>
      </c>
      <c r="B56" s="148"/>
      <c r="C56" s="149">
        <v>300</v>
      </c>
      <c r="D56" s="150">
        <v>13893.29</v>
      </c>
      <c r="E56" s="151"/>
    </row>
    <row r="57" spans="1:5" s="144" customFormat="1" ht="15.75">
      <c r="A57" s="152" t="s">
        <v>32</v>
      </c>
      <c r="B57" s="148"/>
      <c r="C57" s="149">
        <v>400</v>
      </c>
      <c r="D57" s="150">
        <v>0</v>
      </c>
      <c r="E57" s="151"/>
    </row>
    <row r="58" spans="1:5" s="144" customFormat="1" ht="15.75">
      <c r="A58" s="152" t="s">
        <v>109</v>
      </c>
      <c r="B58" s="148"/>
      <c r="C58" s="149">
        <v>450</v>
      </c>
      <c r="D58" s="150">
        <v>0</v>
      </c>
      <c r="E58" s="151"/>
    </row>
    <row r="59" spans="1:5" s="144" customFormat="1" ht="15.75">
      <c r="A59" s="152" t="s">
        <v>111</v>
      </c>
      <c r="B59" s="148"/>
      <c r="C59" s="149">
        <v>500</v>
      </c>
      <c r="D59" s="150">
        <v>0</v>
      </c>
      <c r="E59" s="151"/>
    </row>
    <row r="60" spans="1:5" s="144" customFormat="1" ht="15.75">
      <c r="A60" s="152" t="s">
        <v>130</v>
      </c>
      <c r="B60" s="148"/>
      <c r="C60" s="149">
        <v>550</v>
      </c>
      <c r="D60" s="150">
        <v>0</v>
      </c>
      <c r="E60" s="151"/>
    </row>
    <row r="61" spans="1:5" s="144" customFormat="1" ht="15.75">
      <c r="A61" s="152" t="s">
        <v>32</v>
      </c>
      <c r="B61" s="148"/>
      <c r="C61" s="149"/>
      <c r="D61" s="150">
        <v>0</v>
      </c>
      <c r="E61" s="151"/>
    </row>
    <row r="62" spans="1:5" s="144" customFormat="1" ht="15.75">
      <c r="A62" s="152" t="s">
        <v>291</v>
      </c>
      <c r="B62" s="148"/>
      <c r="C62" s="149"/>
      <c r="D62" s="150">
        <v>0</v>
      </c>
      <c r="E62" s="151"/>
    </row>
    <row r="63" spans="1:5" s="144" customFormat="1" ht="15.75">
      <c r="A63" s="152" t="s">
        <v>369</v>
      </c>
      <c r="B63" s="148"/>
      <c r="C63" s="149"/>
      <c r="D63" s="150">
        <v>0</v>
      </c>
      <c r="E63" s="151"/>
    </row>
    <row r="64" spans="1:5" s="144" customFormat="1" ht="15.75">
      <c r="A64" s="152" t="s">
        <v>326</v>
      </c>
      <c r="B64" s="148"/>
      <c r="C64" s="149"/>
      <c r="D64" s="150">
        <v>0</v>
      </c>
      <c r="E64" s="151"/>
    </row>
    <row r="65" spans="1:5" s="144" customFormat="1" ht="15.75">
      <c r="A65" s="152" t="s">
        <v>338</v>
      </c>
      <c r="B65" s="148"/>
      <c r="C65" s="149"/>
      <c r="D65" s="150">
        <v>0</v>
      </c>
      <c r="E65" s="151"/>
    </row>
    <row r="66" spans="1:5" s="144" customFormat="1" ht="15.75">
      <c r="A66" s="152" t="s">
        <v>87</v>
      </c>
      <c r="B66" s="148"/>
      <c r="C66" s="149">
        <v>90</v>
      </c>
      <c r="D66" s="150">
        <v>15400</v>
      </c>
      <c r="E66" s="151"/>
    </row>
    <row r="67" spans="1:5" s="144" customFormat="1" ht="15.75">
      <c r="A67" s="152" t="s">
        <v>340</v>
      </c>
      <c r="B67" s="148"/>
      <c r="C67" s="149">
        <v>70</v>
      </c>
      <c r="D67" s="150">
        <v>452800</v>
      </c>
      <c r="E67" s="151"/>
    </row>
    <row r="68" spans="1:5" s="144" customFormat="1" ht="15.75">
      <c r="A68" s="152" t="s">
        <v>88</v>
      </c>
      <c r="B68" s="148"/>
      <c r="C68" s="149">
        <v>700</v>
      </c>
      <c r="D68" s="150">
        <v>730104</v>
      </c>
      <c r="E68" s="151"/>
    </row>
    <row r="69" spans="1:5" s="144" customFormat="1" ht="15.75">
      <c r="A69" s="152" t="s">
        <v>85</v>
      </c>
      <c r="B69" s="148"/>
      <c r="C69" s="149"/>
      <c r="D69" s="150">
        <v>0</v>
      </c>
      <c r="E69" s="151"/>
    </row>
    <row r="70" spans="1:5" s="144" customFormat="1" ht="15.75">
      <c r="A70" s="152" t="s">
        <v>147</v>
      </c>
      <c r="B70" s="148"/>
      <c r="C70" s="149"/>
      <c r="D70" s="150">
        <v>0</v>
      </c>
      <c r="E70" s="151"/>
    </row>
    <row r="71" spans="1:5" s="144" customFormat="1" ht="15.75">
      <c r="A71" s="152" t="s">
        <v>131</v>
      </c>
      <c r="B71" s="153"/>
      <c r="C71" s="149">
        <v>902</v>
      </c>
      <c r="D71" s="150">
        <v>1991.03</v>
      </c>
      <c r="E71" s="151"/>
    </row>
    <row r="72" spans="1:5" s="144" customFormat="1" ht="15.75">
      <c r="A72" s="152" t="s">
        <v>389</v>
      </c>
      <c r="B72" s="148"/>
      <c r="C72" s="154" t="s">
        <v>397</v>
      </c>
      <c r="D72" s="150">
        <v>0</v>
      </c>
      <c r="E72" s="151"/>
    </row>
    <row r="73" spans="1:5" s="144" customFormat="1" ht="15.75">
      <c r="A73" s="152" t="s">
        <v>390</v>
      </c>
      <c r="B73" s="148"/>
      <c r="C73" s="154" t="s">
        <v>398</v>
      </c>
      <c r="D73" s="150">
        <v>0</v>
      </c>
      <c r="E73" s="151"/>
    </row>
    <row r="74" spans="1:5" s="144" customFormat="1" ht="15.75">
      <c r="A74" s="152" t="s">
        <v>391</v>
      </c>
      <c r="B74" s="148"/>
      <c r="C74" s="154" t="s">
        <v>396</v>
      </c>
      <c r="D74" s="150">
        <v>0</v>
      </c>
      <c r="E74" s="151"/>
    </row>
    <row r="75" spans="1:5" s="144" customFormat="1" ht="15.75">
      <c r="A75" s="152" t="s">
        <v>424</v>
      </c>
      <c r="B75" s="148"/>
      <c r="C75" s="154"/>
      <c r="D75" s="150">
        <v>0</v>
      </c>
      <c r="E75" s="151"/>
    </row>
    <row r="76" spans="1:5" s="144" customFormat="1" ht="15.75">
      <c r="A76" s="148" t="s">
        <v>392</v>
      </c>
      <c r="B76" s="148"/>
      <c r="C76" s="149">
        <v>22</v>
      </c>
      <c r="D76" s="150"/>
      <c r="E76" s="151">
        <v>1924420.53</v>
      </c>
    </row>
    <row r="77" spans="1:5" s="144" customFormat="1" ht="15.75">
      <c r="A77" s="148" t="s">
        <v>516</v>
      </c>
      <c r="B77" s="148"/>
      <c r="C77" s="149">
        <v>22</v>
      </c>
      <c r="D77" s="150"/>
      <c r="E77" s="151">
        <v>223599.67</v>
      </c>
    </row>
    <row r="78" spans="1:5" s="144" customFormat="1" ht="15.75">
      <c r="A78" s="148" t="s">
        <v>329</v>
      </c>
      <c r="B78" s="148"/>
      <c r="C78" s="149">
        <v>902</v>
      </c>
      <c r="D78" s="150"/>
      <c r="E78" s="151">
        <v>9185.5300000000007</v>
      </c>
    </row>
    <row r="79" spans="1:5" s="144" customFormat="1" ht="15.75">
      <c r="A79" s="148" t="s">
        <v>402</v>
      </c>
      <c r="B79" s="148"/>
      <c r="C79" s="149"/>
      <c r="D79" s="150"/>
      <c r="E79" s="155">
        <v>400</v>
      </c>
    </row>
    <row r="80" spans="1:5" s="144" customFormat="1" ht="16.5" thickBot="1">
      <c r="A80" s="148"/>
      <c r="B80" s="148"/>
      <c r="C80" s="149"/>
      <c r="D80" s="156">
        <f>SUM(D49:D78)</f>
        <v>2157605.73</v>
      </c>
      <c r="E80" s="157">
        <f>SUM(E76:E79)</f>
        <v>2157605.73</v>
      </c>
    </row>
    <row r="81" spans="1:5" s="144" customFormat="1" ht="8.25" customHeight="1" thickTop="1">
      <c r="A81" s="158"/>
      <c r="B81" s="158"/>
      <c r="C81" s="159"/>
      <c r="D81" s="160"/>
      <c r="E81" s="161"/>
    </row>
    <row r="82" spans="1:5" s="144" customFormat="1" ht="15.75" customHeight="1">
      <c r="A82" s="148" t="s">
        <v>354</v>
      </c>
      <c r="B82" s="148"/>
      <c r="C82" s="148"/>
      <c r="D82" s="148"/>
      <c r="E82" s="148"/>
    </row>
    <row r="83" spans="1:5" s="144" customFormat="1" ht="15.75">
      <c r="A83" s="148" t="s">
        <v>526</v>
      </c>
      <c r="B83" s="148"/>
      <c r="C83" s="148"/>
      <c r="D83" s="148"/>
      <c r="E83" s="148"/>
    </row>
    <row r="84" spans="1:5" s="144" customFormat="1" ht="3.75" customHeight="1">
      <c r="A84" s="148"/>
      <c r="B84" s="148"/>
      <c r="C84" s="148"/>
      <c r="D84" s="148"/>
      <c r="E84" s="148"/>
    </row>
    <row r="85" spans="1:5" s="144" customFormat="1" ht="15.75">
      <c r="A85" s="162" t="s">
        <v>5</v>
      </c>
      <c r="B85" s="470" t="s">
        <v>425</v>
      </c>
      <c r="C85" s="471"/>
      <c r="D85" s="470" t="s">
        <v>0</v>
      </c>
      <c r="E85" s="471"/>
    </row>
    <row r="86" spans="1:5" s="144" customFormat="1" ht="14.25" customHeight="1">
      <c r="A86" s="148"/>
      <c r="B86" s="472"/>
      <c r="C86" s="473"/>
      <c r="D86" s="472"/>
      <c r="E86" s="473"/>
    </row>
    <row r="87" spans="1:5" s="144" customFormat="1" ht="21" customHeight="1">
      <c r="A87" s="141" t="s">
        <v>437</v>
      </c>
      <c r="B87" s="490" t="s">
        <v>590</v>
      </c>
      <c r="C87" s="491"/>
      <c r="D87" s="479" t="s">
        <v>437</v>
      </c>
      <c r="E87" s="480"/>
    </row>
    <row r="88" spans="1:5" s="144" customFormat="1" ht="24.75" customHeight="1">
      <c r="A88" s="189" t="s">
        <v>428</v>
      </c>
      <c r="B88" s="490" t="s">
        <v>591</v>
      </c>
      <c r="C88" s="491"/>
      <c r="D88" s="481" t="s">
        <v>428</v>
      </c>
      <c r="E88" s="482"/>
    </row>
    <row r="89" spans="1:5" s="144" customFormat="1" ht="15.75" customHeight="1">
      <c r="A89" s="163"/>
      <c r="B89" s="471"/>
      <c r="C89" s="471"/>
      <c r="D89" s="483"/>
      <c r="E89" s="483"/>
    </row>
    <row r="90" spans="1:5" s="144" customFormat="1" ht="15.75" customHeight="1">
      <c r="A90" s="163"/>
      <c r="B90" s="164"/>
      <c r="C90" s="164"/>
      <c r="D90" s="164"/>
      <c r="E90" s="164"/>
    </row>
    <row r="91" spans="1:5" s="144" customFormat="1" ht="15.75" customHeight="1">
      <c r="A91" s="163"/>
      <c r="B91" s="164"/>
      <c r="C91" s="164"/>
      <c r="D91" s="164"/>
      <c r="E91" s="164"/>
    </row>
    <row r="92" spans="1:5" s="144" customFormat="1" ht="15.75" customHeight="1">
      <c r="A92" s="163"/>
      <c r="B92" s="164"/>
      <c r="C92" s="164"/>
      <c r="D92" s="164"/>
      <c r="E92" s="164"/>
    </row>
    <row r="93" spans="1:5" s="144" customFormat="1" ht="15.75" customHeight="1">
      <c r="A93" s="163"/>
      <c r="B93" s="164"/>
      <c r="C93" s="164"/>
      <c r="D93" s="163"/>
      <c r="E93" s="163"/>
    </row>
    <row r="94" spans="1:5" s="144" customFormat="1" ht="15.75" customHeight="1">
      <c r="A94" s="163"/>
      <c r="B94" s="164"/>
      <c r="C94" s="164"/>
      <c r="D94" s="164"/>
      <c r="E94" s="164"/>
    </row>
    <row r="95" spans="1:5" s="144" customFormat="1" ht="15.75" customHeight="1">
      <c r="A95" s="163"/>
      <c r="B95" s="164"/>
      <c r="C95" s="164"/>
      <c r="D95" s="164"/>
      <c r="E95" s="164"/>
    </row>
    <row r="96" spans="1:5" s="144" customFormat="1" ht="15.75">
      <c r="B96" s="163"/>
      <c r="C96" s="163"/>
      <c r="D96" s="163"/>
      <c r="E96" s="163"/>
    </row>
    <row r="97" spans="1:8" s="144" customFormat="1" ht="15.75">
      <c r="D97" s="144" t="s">
        <v>525</v>
      </c>
    </row>
    <row r="98" spans="1:8" s="144" customFormat="1" ht="15.75">
      <c r="A98" s="185" t="s">
        <v>17</v>
      </c>
      <c r="D98" s="166" t="str">
        <f>D45</f>
        <v xml:space="preserve">   วันที่ ....30 เมษายน  2556…...</v>
      </c>
      <c r="H98" s="144" t="s">
        <v>9</v>
      </c>
    </row>
    <row r="99" spans="1:8" s="144" customFormat="1" ht="21" customHeight="1">
      <c r="A99" s="144" t="s">
        <v>18</v>
      </c>
      <c r="B99" s="185"/>
      <c r="C99" s="185"/>
      <c r="D99" s="185"/>
      <c r="E99" s="185"/>
    </row>
    <row r="100" spans="1:8" s="144" customFormat="1" ht="15.75">
      <c r="A100" s="145" t="s">
        <v>15</v>
      </c>
      <c r="B100" s="186"/>
      <c r="C100" s="146" t="s">
        <v>16</v>
      </c>
      <c r="D100" s="146" t="s">
        <v>11</v>
      </c>
      <c r="E100" s="145" t="s">
        <v>12</v>
      </c>
    </row>
    <row r="101" spans="1:8" s="144" customFormat="1" ht="15.75">
      <c r="A101" s="167" t="s">
        <v>89</v>
      </c>
      <c r="B101" s="194"/>
      <c r="C101" s="168">
        <v>821</v>
      </c>
      <c r="D101" s="155">
        <f>E132</f>
        <v>5433202.4100000001</v>
      </c>
      <c r="E101" s="195"/>
    </row>
    <row r="102" spans="1:8" s="144" customFormat="1" ht="18.75" customHeight="1">
      <c r="A102" s="169" t="s">
        <v>370</v>
      </c>
      <c r="B102" s="148"/>
      <c r="C102" s="149"/>
      <c r="D102" s="155"/>
      <c r="E102" s="197">
        <v>157.5</v>
      </c>
    </row>
    <row r="103" spans="1:8" s="144" customFormat="1" ht="15.75">
      <c r="A103" s="169" t="s">
        <v>90</v>
      </c>
      <c r="B103" s="148"/>
      <c r="C103" s="170">
        <v>101</v>
      </c>
      <c r="D103" s="150"/>
      <c r="E103" s="151">
        <v>3451.42</v>
      </c>
    </row>
    <row r="104" spans="1:8" s="144" customFormat="1" ht="15.75">
      <c r="A104" s="169" t="s">
        <v>371</v>
      </c>
      <c r="B104" s="148"/>
      <c r="C104" s="170">
        <v>102</v>
      </c>
      <c r="D104" s="150"/>
      <c r="E104" s="171">
        <v>72</v>
      </c>
    </row>
    <row r="105" spans="1:8" s="144" customFormat="1" ht="15.75">
      <c r="A105" s="169" t="s">
        <v>477</v>
      </c>
      <c r="B105" s="148"/>
      <c r="C105" s="170">
        <v>125</v>
      </c>
      <c r="D105" s="150"/>
      <c r="E105" s="171">
        <v>0</v>
      </c>
    </row>
    <row r="106" spans="1:8" s="144" customFormat="1" ht="15.75">
      <c r="A106" s="169" t="s">
        <v>119</v>
      </c>
      <c r="B106" s="148"/>
      <c r="C106" s="170">
        <v>127</v>
      </c>
      <c r="D106" s="150"/>
      <c r="E106" s="171">
        <v>0</v>
      </c>
    </row>
    <row r="107" spans="1:8" s="144" customFormat="1" ht="15.75">
      <c r="A107" s="169" t="s">
        <v>112</v>
      </c>
      <c r="B107" s="148"/>
      <c r="C107" s="170">
        <v>137</v>
      </c>
      <c r="D107" s="150"/>
      <c r="E107" s="171">
        <v>0</v>
      </c>
    </row>
    <row r="108" spans="1:8" s="144" customFormat="1" ht="15.75">
      <c r="A108" s="169" t="s">
        <v>393</v>
      </c>
      <c r="B108" s="148"/>
      <c r="C108" s="170">
        <v>140</v>
      </c>
      <c r="D108" s="150"/>
      <c r="E108" s="171">
        <v>0</v>
      </c>
    </row>
    <row r="109" spans="1:8" s="144" customFormat="1" ht="15.75">
      <c r="A109" s="169" t="s">
        <v>322</v>
      </c>
      <c r="B109" s="148"/>
      <c r="C109" s="170">
        <v>141</v>
      </c>
      <c r="D109" s="150"/>
      <c r="E109" s="171">
        <v>20</v>
      </c>
    </row>
    <row r="110" spans="1:8" s="144" customFormat="1" ht="15.75">
      <c r="A110" s="169" t="s">
        <v>376</v>
      </c>
      <c r="B110" s="148"/>
      <c r="C110" s="170">
        <v>146</v>
      </c>
      <c r="D110" s="150"/>
      <c r="E110" s="171">
        <v>0</v>
      </c>
    </row>
    <row r="111" spans="1:8" s="144" customFormat="1" ht="15.75">
      <c r="A111" s="169" t="s">
        <v>91</v>
      </c>
      <c r="B111" s="148"/>
      <c r="C111" s="170">
        <v>149</v>
      </c>
      <c r="D111" s="150"/>
      <c r="E111" s="171">
        <v>16327.13</v>
      </c>
    </row>
    <row r="112" spans="1:8" s="144" customFormat="1" ht="15.75">
      <c r="A112" s="169" t="s">
        <v>377</v>
      </c>
      <c r="B112" s="148"/>
      <c r="C112" s="170">
        <v>203</v>
      </c>
      <c r="D112" s="150"/>
      <c r="E112" s="171">
        <v>5000</v>
      </c>
    </row>
    <row r="113" spans="1:5" s="144" customFormat="1" ht="15.75">
      <c r="A113" s="169" t="s">
        <v>92</v>
      </c>
      <c r="B113" s="148"/>
      <c r="C113" s="170">
        <v>204</v>
      </c>
      <c r="D113" s="150"/>
      <c r="E113" s="171">
        <v>46900</v>
      </c>
    </row>
    <row r="114" spans="1:5" s="144" customFormat="1" ht="15.75">
      <c r="A114" s="169" t="s">
        <v>114</v>
      </c>
      <c r="B114" s="148"/>
      <c r="C114" s="170">
        <v>302</v>
      </c>
      <c r="D114" s="150"/>
      <c r="E114" s="171">
        <v>10</v>
      </c>
    </row>
    <row r="115" spans="1:5" s="144" customFormat="1" ht="15.75">
      <c r="A115" s="169" t="s">
        <v>115</v>
      </c>
      <c r="B115" s="148"/>
      <c r="C115" s="170">
        <v>307</v>
      </c>
      <c r="D115" s="150"/>
      <c r="E115" s="171">
        <v>0</v>
      </c>
    </row>
    <row r="116" spans="1:5" s="144" customFormat="1" ht="15.75">
      <c r="A116" s="169" t="s">
        <v>93</v>
      </c>
      <c r="B116" s="148"/>
      <c r="C116" s="170">
        <v>307</v>
      </c>
      <c r="D116" s="150"/>
      <c r="E116" s="171">
        <v>2452815.66</v>
      </c>
    </row>
    <row r="117" spans="1:5" s="144" customFormat="1" ht="15.75">
      <c r="A117" s="169" t="s">
        <v>94</v>
      </c>
      <c r="B117" s="148"/>
      <c r="C117" s="170">
        <v>1002</v>
      </c>
      <c r="D117" s="150"/>
      <c r="E117" s="171">
        <v>0</v>
      </c>
    </row>
    <row r="118" spans="1:5" s="144" customFormat="1" ht="15.75">
      <c r="A118" s="169" t="s">
        <v>106</v>
      </c>
      <c r="B118" s="148"/>
      <c r="C118" s="170">
        <v>1003</v>
      </c>
      <c r="D118" s="150"/>
      <c r="E118" s="171">
        <v>13362.43</v>
      </c>
    </row>
    <row r="119" spans="1:5" s="144" customFormat="1" ht="15.75">
      <c r="A119" s="169" t="s">
        <v>95</v>
      </c>
      <c r="B119" s="148"/>
      <c r="C119" s="170">
        <v>1004</v>
      </c>
      <c r="D119" s="150"/>
      <c r="E119" s="210">
        <v>0</v>
      </c>
    </row>
    <row r="120" spans="1:5" s="144" customFormat="1" ht="15.75">
      <c r="A120" s="169" t="s">
        <v>96</v>
      </c>
      <c r="B120" s="148"/>
      <c r="C120" s="170">
        <v>1005</v>
      </c>
      <c r="D120" s="150"/>
      <c r="E120" s="171">
        <v>0</v>
      </c>
    </row>
    <row r="121" spans="1:5" s="144" customFormat="1" ht="15.75">
      <c r="A121" s="169" t="s">
        <v>97</v>
      </c>
      <c r="B121" s="148"/>
      <c r="C121" s="170">
        <v>1006</v>
      </c>
      <c r="D121" s="150"/>
      <c r="E121" s="171">
        <v>13918.27</v>
      </c>
    </row>
    <row r="122" spans="1:5" s="144" customFormat="1" ht="15.75">
      <c r="A122" s="169" t="s">
        <v>98</v>
      </c>
      <c r="B122" s="148"/>
      <c r="C122" s="170">
        <v>1010</v>
      </c>
      <c r="D122" s="150"/>
      <c r="E122" s="171">
        <v>0</v>
      </c>
    </row>
    <row r="123" spans="1:5" s="144" customFormat="1" ht="15.75">
      <c r="A123" s="169" t="s">
        <v>436</v>
      </c>
      <c r="B123" s="148"/>
      <c r="C123" s="170">
        <v>1011</v>
      </c>
      <c r="D123" s="150"/>
      <c r="E123" s="171">
        <v>19168</v>
      </c>
    </row>
    <row r="124" spans="1:5" s="144" customFormat="1" ht="15.75">
      <c r="A124" s="169" t="s">
        <v>128</v>
      </c>
      <c r="B124" s="148"/>
      <c r="C124" s="170">
        <v>1013</v>
      </c>
      <c r="D124" s="150"/>
      <c r="E124" s="171">
        <v>0</v>
      </c>
    </row>
    <row r="125" spans="1:5" s="144" customFormat="1" ht="15.75">
      <c r="A125" s="169" t="s">
        <v>1</v>
      </c>
      <c r="B125" s="148"/>
      <c r="C125" s="170">
        <v>2002</v>
      </c>
      <c r="D125" s="150"/>
      <c r="E125" s="171">
        <v>0</v>
      </c>
    </row>
    <row r="126" spans="1:5" s="144" customFormat="1" ht="15.75">
      <c r="A126" s="169" t="s">
        <v>2</v>
      </c>
      <c r="B126" s="148"/>
      <c r="C126" s="170">
        <v>2002</v>
      </c>
      <c r="D126" s="150"/>
      <c r="E126" s="171">
        <v>0</v>
      </c>
    </row>
    <row r="127" spans="1:5" s="144" customFormat="1" ht="15.75">
      <c r="A127" s="169" t="s">
        <v>433</v>
      </c>
      <c r="B127" s="148"/>
      <c r="C127" s="170">
        <v>2002</v>
      </c>
      <c r="D127" s="150"/>
      <c r="E127" s="171">
        <v>0</v>
      </c>
    </row>
    <row r="128" spans="1:5" s="144" customFormat="1" ht="15.75">
      <c r="A128" s="169" t="s">
        <v>148</v>
      </c>
      <c r="B128" s="169"/>
      <c r="C128" s="170">
        <v>2002</v>
      </c>
      <c r="D128" s="150"/>
      <c r="E128" s="155">
        <v>2667000</v>
      </c>
    </row>
    <row r="129" spans="1:5" s="144" customFormat="1" ht="15.75">
      <c r="A129" s="169" t="s">
        <v>323</v>
      </c>
      <c r="B129" s="148"/>
      <c r="C129" s="170">
        <v>3000</v>
      </c>
      <c r="D129" s="150"/>
      <c r="E129" s="155">
        <v>195000</v>
      </c>
    </row>
    <row r="130" spans="1:5" s="144" customFormat="1" ht="15.75">
      <c r="A130" s="169" t="s">
        <v>426</v>
      </c>
      <c r="B130" s="148"/>
      <c r="C130" s="170">
        <v>3000</v>
      </c>
      <c r="D130" s="150"/>
      <c r="E130" s="155">
        <v>0</v>
      </c>
    </row>
    <row r="131" spans="1:5" s="144" customFormat="1" ht="15.75">
      <c r="A131" s="169"/>
      <c r="B131" s="148"/>
      <c r="C131" s="170">
        <v>3000</v>
      </c>
      <c r="D131" s="155"/>
      <c r="E131" s="151">
        <v>0</v>
      </c>
    </row>
    <row r="132" spans="1:5" s="144" customFormat="1" ht="21" customHeight="1" thickBot="1">
      <c r="A132" s="158"/>
      <c r="B132" s="158"/>
      <c r="C132" s="159"/>
      <c r="D132" s="172">
        <f>SUM(D101)</f>
        <v>5433202.4100000001</v>
      </c>
      <c r="E132" s="173">
        <f>SUM(E101:E131)</f>
        <v>5433202.4100000001</v>
      </c>
    </row>
    <row r="133" spans="1:5" s="144" customFormat="1" ht="24" customHeight="1" thickTop="1">
      <c r="A133" s="148" t="s">
        <v>355</v>
      </c>
      <c r="B133" s="148"/>
      <c r="C133" s="148"/>
      <c r="D133" s="148"/>
      <c r="E133" s="148"/>
    </row>
    <row r="134" spans="1:5" s="144" customFormat="1" ht="16.5" customHeight="1">
      <c r="A134" s="148" t="s">
        <v>527</v>
      </c>
      <c r="B134" s="148"/>
      <c r="C134" s="148"/>
      <c r="D134" s="148"/>
      <c r="E134" s="148"/>
    </row>
    <row r="135" spans="1:5" s="144" customFormat="1" ht="15.75">
      <c r="A135" s="148"/>
      <c r="B135" s="148"/>
      <c r="C135" s="148"/>
      <c r="D135" s="148"/>
      <c r="E135" s="148"/>
    </row>
    <row r="136" spans="1:5" s="144" customFormat="1" ht="18" customHeight="1">
      <c r="A136" s="165"/>
      <c r="B136" s="148"/>
      <c r="C136" s="148"/>
      <c r="D136" s="148"/>
      <c r="E136" s="148"/>
    </row>
    <row r="137" spans="1:5" s="144" customFormat="1" ht="15" customHeight="1">
      <c r="A137" s="162" t="s">
        <v>5</v>
      </c>
      <c r="B137" s="470" t="s">
        <v>434</v>
      </c>
      <c r="C137" s="476"/>
      <c r="D137" s="174" t="s">
        <v>56</v>
      </c>
      <c r="E137" s="174"/>
    </row>
    <row r="138" spans="1:5" s="144" customFormat="1" ht="16.5" customHeight="1">
      <c r="A138" s="163"/>
      <c r="B138" s="474"/>
      <c r="C138" s="475"/>
      <c r="D138" s="148"/>
      <c r="E138" s="148"/>
    </row>
    <row r="139" spans="1:5" s="144" customFormat="1" ht="21.75" customHeight="1">
      <c r="A139" s="163" t="s">
        <v>437</v>
      </c>
      <c r="B139" s="490" t="s">
        <v>590</v>
      </c>
      <c r="C139" s="491"/>
      <c r="D139" s="477" t="s">
        <v>442</v>
      </c>
      <c r="E139" s="478"/>
    </row>
    <row r="140" spans="1:5" s="144" customFormat="1" ht="21.75" customHeight="1">
      <c r="A140" s="190" t="s">
        <v>440</v>
      </c>
      <c r="B140" s="490" t="s">
        <v>591</v>
      </c>
      <c r="C140" s="491"/>
      <c r="D140" s="178" t="s">
        <v>441</v>
      </c>
      <c r="E140" s="165"/>
    </row>
    <row r="141" spans="1:5" s="144" customFormat="1" ht="22.5" customHeight="1">
      <c r="B141" s="162"/>
      <c r="C141" s="162" t="s">
        <v>427</v>
      </c>
      <c r="D141" s="179"/>
      <c r="E141" s="179"/>
    </row>
    <row r="142" spans="1:5" s="144" customFormat="1">
      <c r="A142" s="121"/>
    </row>
  </sheetData>
  <mergeCells count="26">
    <mergeCell ref="B138:C138"/>
    <mergeCell ref="B137:C137"/>
    <mergeCell ref="D139:E139"/>
    <mergeCell ref="B87:C87"/>
    <mergeCell ref="D87:E87"/>
    <mergeCell ref="B88:C88"/>
    <mergeCell ref="D88:E88"/>
    <mergeCell ref="B89:C89"/>
    <mergeCell ref="D89:E89"/>
    <mergeCell ref="B139:C139"/>
    <mergeCell ref="B140:C140"/>
    <mergeCell ref="A3:E3"/>
    <mergeCell ref="A5:B5"/>
    <mergeCell ref="B30:C30"/>
    <mergeCell ref="D30:E30"/>
    <mergeCell ref="B32:C32"/>
    <mergeCell ref="B34:C34"/>
    <mergeCell ref="D34:E34"/>
    <mergeCell ref="B33:C33"/>
    <mergeCell ref="D33:E33"/>
    <mergeCell ref="A46:E46"/>
    <mergeCell ref="A48:B48"/>
    <mergeCell ref="B85:C85"/>
    <mergeCell ref="D85:E85"/>
    <mergeCell ref="B86:C86"/>
    <mergeCell ref="D86:E86"/>
  </mergeCells>
  <pageMargins left="0.8" right="0.35" top="0.23" bottom="0.23" header="0.17" footer="0.21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126"/>
  <sheetViews>
    <sheetView view="pageBreakPreview" topLeftCell="A16" zoomScaleNormal="100" zoomScaleSheetLayoutView="100" workbookViewId="0">
      <selection activeCell="B32" sqref="B32:C33"/>
    </sheetView>
  </sheetViews>
  <sheetFormatPr defaultRowHeight="18.75"/>
  <cols>
    <col min="1" max="1" width="30.42578125" style="1" customWidth="1"/>
    <col min="2" max="2" width="26.42578125" style="1" customWidth="1"/>
    <col min="3" max="3" width="8.7109375" style="1" customWidth="1"/>
    <col min="4" max="5" width="19.140625" style="1" customWidth="1"/>
    <col min="6" max="6" width="2.140625" style="1" customWidth="1"/>
    <col min="7" max="16384" width="9.140625" style="1"/>
  </cols>
  <sheetData>
    <row r="1" spans="1:5">
      <c r="A1" s="4"/>
      <c r="B1" s="4"/>
      <c r="C1" s="4"/>
      <c r="D1" s="4" t="s">
        <v>532</v>
      </c>
      <c r="E1" s="4"/>
    </row>
    <row r="2" spans="1:5">
      <c r="A2" s="4"/>
      <c r="B2" s="4"/>
      <c r="C2" s="4"/>
      <c r="D2" s="4" t="s">
        <v>533</v>
      </c>
      <c r="E2" s="4"/>
    </row>
    <row r="3" spans="1:5" ht="23.25">
      <c r="A3" s="191" t="s">
        <v>443</v>
      </c>
      <c r="B3" s="192"/>
      <c r="C3" s="192"/>
      <c r="D3" s="191"/>
      <c r="E3" s="187"/>
    </row>
    <row r="4" spans="1:5" ht="23.25">
      <c r="A4" s="187" t="s">
        <v>444</v>
      </c>
      <c r="B4" s="187"/>
      <c r="C4" s="187"/>
      <c r="D4" s="7"/>
      <c r="E4" s="7"/>
    </row>
    <row r="5" spans="1:5">
      <c r="A5" s="493" t="s">
        <v>15</v>
      </c>
      <c r="B5" s="494"/>
      <c r="C5" s="2" t="s">
        <v>16</v>
      </c>
      <c r="D5" s="3" t="s">
        <v>11</v>
      </c>
      <c r="E5" s="3" t="s">
        <v>12</v>
      </c>
    </row>
    <row r="6" spans="1:5">
      <c r="A6" s="16" t="s">
        <v>534</v>
      </c>
      <c r="B6" s="10"/>
      <c r="C6" s="17">
        <v>250</v>
      </c>
      <c r="D6" s="175">
        <v>3000</v>
      </c>
      <c r="E6" s="175"/>
    </row>
    <row r="7" spans="1:5">
      <c r="A7" s="16"/>
      <c r="B7" s="10"/>
      <c r="C7" s="17"/>
      <c r="D7" s="175"/>
      <c r="E7" s="175"/>
    </row>
    <row r="8" spans="1:5">
      <c r="A8" s="18" t="s">
        <v>535</v>
      </c>
      <c r="B8" s="10"/>
      <c r="C8" s="17">
        <v>90</v>
      </c>
      <c r="D8" s="175"/>
      <c r="E8" s="175">
        <v>3000</v>
      </c>
    </row>
    <row r="9" spans="1:5">
      <c r="A9" s="9"/>
      <c r="B9" s="10"/>
      <c r="C9" s="17"/>
      <c r="D9" s="175"/>
      <c r="E9" s="175"/>
    </row>
    <row r="10" spans="1:5">
      <c r="A10" s="9"/>
      <c r="B10" s="10"/>
      <c r="C10" s="17"/>
      <c r="D10" s="175"/>
      <c r="E10" s="175"/>
    </row>
    <row r="11" spans="1:5">
      <c r="A11" s="9"/>
      <c r="B11" s="4"/>
      <c r="C11" s="5"/>
      <c r="D11" s="175"/>
      <c r="E11" s="175"/>
    </row>
    <row r="12" spans="1:5">
      <c r="A12" s="9"/>
      <c r="B12" s="4"/>
      <c r="C12" s="5"/>
      <c r="D12" s="175"/>
      <c r="E12" s="175"/>
    </row>
    <row r="13" spans="1:5">
      <c r="A13" s="9"/>
      <c r="C13" s="110"/>
      <c r="D13" s="110"/>
      <c r="E13" s="110"/>
    </row>
    <row r="14" spans="1:5">
      <c r="A14" s="16"/>
      <c r="B14" s="10"/>
      <c r="C14" s="17"/>
      <c r="D14" s="175"/>
      <c r="E14" s="175"/>
    </row>
    <row r="15" spans="1:5">
      <c r="A15" s="9"/>
      <c r="C15" s="110"/>
      <c r="D15" s="110"/>
      <c r="E15" s="110"/>
    </row>
    <row r="16" spans="1:5">
      <c r="A16" s="18"/>
      <c r="B16" s="10"/>
      <c r="C16" s="17"/>
      <c r="D16" s="175"/>
      <c r="E16" s="175"/>
    </row>
    <row r="17" spans="1:5">
      <c r="A17" s="9"/>
      <c r="C17" s="5"/>
      <c r="D17" s="110"/>
      <c r="E17" s="175"/>
    </row>
    <row r="18" spans="1:5">
      <c r="A18" s="9"/>
      <c r="B18" s="10"/>
      <c r="C18" s="17"/>
      <c r="D18" s="175"/>
      <c r="E18" s="175"/>
    </row>
    <row r="19" spans="1:5">
      <c r="A19" s="19"/>
      <c r="B19" s="10"/>
      <c r="C19" s="17"/>
      <c r="D19" s="176"/>
      <c r="E19" s="176"/>
    </row>
    <row r="20" spans="1:5" ht="19.5" thickBot="1">
      <c r="A20" s="9"/>
      <c r="B20" s="10"/>
      <c r="C20" s="17"/>
      <c r="D20" s="177">
        <f>SUM(D6:D19)</f>
        <v>3000</v>
      </c>
      <c r="E20" s="177">
        <f>SUM(E6:E19)</f>
        <v>3000</v>
      </c>
    </row>
    <row r="21" spans="1:5" ht="19.5" thickTop="1">
      <c r="A21" s="9"/>
      <c r="B21" s="10"/>
      <c r="C21" s="17"/>
      <c r="D21" s="175"/>
      <c r="E21" s="175"/>
    </row>
    <row r="22" spans="1:5">
      <c r="A22" s="9"/>
      <c r="B22" s="10"/>
      <c r="C22" s="17"/>
      <c r="D22" s="175"/>
      <c r="E22" s="175"/>
    </row>
    <row r="23" spans="1:5">
      <c r="A23" s="20"/>
      <c r="B23" s="21"/>
      <c r="C23" s="22"/>
      <c r="D23" s="176"/>
      <c r="E23" s="176"/>
    </row>
    <row r="24" spans="1:5">
      <c r="A24" s="108" t="s">
        <v>353</v>
      </c>
      <c r="B24" s="4"/>
      <c r="C24" s="4"/>
      <c r="D24" s="4"/>
      <c r="E24" s="4"/>
    </row>
    <row r="25" spans="1:5">
      <c r="A25" s="109" t="s">
        <v>594</v>
      </c>
      <c r="B25" s="4"/>
      <c r="C25" s="4"/>
      <c r="D25" s="4"/>
      <c r="E25" s="4"/>
    </row>
    <row r="26" spans="1:5">
      <c r="A26" s="109"/>
      <c r="B26" s="4"/>
      <c r="C26" s="4"/>
      <c r="D26" s="4"/>
      <c r="E26" s="4"/>
    </row>
    <row r="27" spans="1:5">
      <c r="A27" s="109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 ht="21">
      <c r="A30" s="15" t="s">
        <v>330</v>
      </c>
      <c r="B30" s="486" t="s">
        <v>331</v>
      </c>
      <c r="C30" s="487"/>
      <c r="D30" s="488" t="s">
        <v>0</v>
      </c>
      <c r="E30" s="489"/>
    </row>
    <row r="31" spans="1:5">
      <c r="A31" s="4"/>
      <c r="B31" s="9"/>
      <c r="C31" s="10"/>
      <c r="D31" s="4"/>
      <c r="E31" s="4"/>
    </row>
    <row r="32" spans="1:5">
      <c r="A32" s="11" t="s">
        <v>437</v>
      </c>
      <c r="B32" s="490" t="s">
        <v>590</v>
      </c>
      <c r="C32" s="491"/>
      <c r="D32" s="490" t="s">
        <v>437</v>
      </c>
      <c r="E32" s="492"/>
    </row>
    <row r="33" spans="1:5" ht="18.75" customHeight="1">
      <c r="A33" s="193" t="s">
        <v>428</v>
      </c>
      <c r="B33" s="490" t="s">
        <v>591</v>
      </c>
      <c r="C33" s="491"/>
      <c r="D33" s="490" t="s">
        <v>428</v>
      </c>
      <c r="E33" s="492"/>
    </row>
    <row r="34" spans="1:5">
      <c r="A34" s="120"/>
      <c r="B34" s="484"/>
      <c r="C34" s="485"/>
      <c r="D34" s="20"/>
      <c r="E34" s="7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 t="s">
        <v>537</v>
      </c>
      <c r="E44" s="4"/>
    </row>
    <row r="45" spans="1:5">
      <c r="A45" s="4"/>
      <c r="B45" s="4"/>
      <c r="C45" s="4"/>
      <c r="D45" s="4" t="s">
        <v>536</v>
      </c>
      <c r="E45" s="4"/>
    </row>
    <row r="46" spans="1:5" ht="23.25">
      <c r="A46" s="191" t="s">
        <v>443</v>
      </c>
      <c r="B46" s="192"/>
      <c r="C46" s="192"/>
      <c r="D46" s="191"/>
      <c r="E46" s="216"/>
    </row>
    <row r="47" spans="1:5" ht="27.75" customHeight="1">
      <c r="A47" s="216" t="s">
        <v>444</v>
      </c>
      <c r="B47" s="216"/>
      <c r="C47" s="216"/>
      <c r="D47" s="7"/>
      <c r="E47" s="7"/>
    </row>
    <row r="48" spans="1:5" ht="27.75" customHeight="1">
      <c r="A48" s="493" t="s">
        <v>15</v>
      </c>
      <c r="B48" s="494"/>
      <c r="C48" s="214" t="s">
        <v>16</v>
      </c>
      <c r="D48" s="3" t="s">
        <v>11</v>
      </c>
      <c r="E48" s="3" t="s">
        <v>12</v>
      </c>
    </row>
    <row r="49" spans="1:5" ht="27.75" customHeight="1">
      <c r="A49" s="16" t="s">
        <v>534</v>
      </c>
      <c r="B49" s="10"/>
      <c r="C49" s="17">
        <v>250</v>
      </c>
      <c r="D49" s="175">
        <v>58100</v>
      </c>
      <c r="E49" s="175"/>
    </row>
    <row r="50" spans="1:5">
      <c r="A50" s="16"/>
      <c r="B50" s="10"/>
      <c r="C50" s="17"/>
      <c r="D50" s="175"/>
      <c r="E50" s="175"/>
    </row>
    <row r="51" spans="1:5">
      <c r="A51" s="18" t="s">
        <v>535</v>
      </c>
      <c r="B51" s="10"/>
      <c r="C51" s="17">
        <v>90</v>
      </c>
      <c r="D51" s="175"/>
      <c r="E51" s="175">
        <v>58100</v>
      </c>
    </row>
    <row r="52" spans="1:5">
      <c r="A52" s="9"/>
      <c r="B52" s="10"/>
      <c r="C52" s="17"/>
      <c r="D52" s="175"/>
      <c r="E52" s="175"/>
    </row>
    <row r="53" spans="1:5">
      <c r="A53" s="9"/>
      <c r="B53" s="10"/>
      <c r="C53" s="17"/>
      <c r="D53" s="175"/>
      <c r="E53" s="175"/>
    </row>
    <row r="54" spans="1:5">
      <c r="A54" s="9"/>
      <c r="B54" s="4"/>
      <c r="C54" s="5"/>
      <c r="D54" s="175"/>
      <c r="E54" s="175"/>
    </row>
    <row r="55" spans="1:5">
      <c r="A55" s="9"/>
      <c r="B55" s="4"/>
      <c r="C55" s="5"/>
      <c r="D55" s="175"/>
      <c r="E55" s="175"/>
    </row>
    <row r="56" spans="1:5">
      <c r="A56" s="9"/>
      <c r="C56" s="110"/>
      <c r="D56" s="110"/>
      <c r="E56" s="110"/>
    </row>
    <row r="57" spans="1:5">
      <c r="A57" s="16"/>
      <c r="B57" s="10"/>
      <c r="C57" s="17"/>
      <c r="D57" s="175"/>
      <c r="E57" s="175"/>
    </row>
    <row r="58" spans="1:5">
      <c r="A58" s="9"/>
      <c r="C58" s="110"/>
      <c r="D58" s="110"/>
      <c r="E58" s="110"/>
    </row>
    <row r="59" spans="1:5" ht="36" customHeight="1">
      <c r="A59" s="18"/>
      <c r="B59" s="10"/>
      <c r="C59" s="17"/>
      <c r="D59" s="175"/>
      <c r="E59" s="175"/>
    </row>
    <row r="60" spans="1:5">
      <c r="A60" s="9"/>
      <c r="C60" s="5"/>
      <c r="D60" s="110"/>
      <c r="E60" s="175"/>
    </row>
    <row r="61" spans="1:5">
      <c r="A61" s="9"/>
      <c r="B61" s="10"/>
      <c r="C61" s="17"/>
      <c r="D61" s="175"/>
      <c r="E61" s="175"/>
    </row>
    <row r="62" spans="1:5">
      <c r="A62" s="19"/>
      <c r="B62" s="10"/>
      <c r="C62" s="17"/>
      <c r="D62" s="176"/>
      <c r="E62" s="176"/>
    </row>
    <row r="63" spans="1:5" ht="19.5" thickBot="1">
      <c r="A63" s="9"/>
      <c r="B63" s="10"/>
      <c r="C63" s="17"/>
      <c r="D63" s="177">
        <f>SUM(D49:D62)</f>
        <v>58100</v>
      </c>
      <c r="E63" s="177">
        <f>SUM(E49:E62)</f>
        <v>58100</v>
      </c>
    </row>
    <row r="64" spans="1:5" ht="19.5" thickTop="1">
      <c r="A64" s="9"/>
      <c r="B64" s="10"/>
      <c r="C64" s="17"/>
      <c r="D64" s="175"/>
      <c r="E64" s="175"/>
    </row>
    <row r="65" spans="1:6">
      <c r="A65" s="9"/>
      <c r="B65" s="10"/>
      <c r="C65" s="17"/>
      <c r="D65" s="175"/>
      <c r="E65" s="175"/>
    </row>
    <row r="66" spans="1:6">
      <c r="A66" s="20"/>
      <c r="B66" s="21"/>
      <c r="C66" s="22"/>
      <c r="D66" s="176"/>
      <c r="E66" s="176"/>
    </row>
    <row r="67" spans="1:6">
      <c r="A67" s="108" t="s">
        <v>353</v>
      </c>
      <c r="B67" s="4"/>
      <c r="C67" s="4"/>
      <c r="D67" s="4"/>
      <c r="E67" s="4"/>
    </row>
    <row r="68" spans="1:6">
      <c r="A68" s="109" t="s">
        <v>595</v>
      </c>
      <c r="B68" s="4"/>
      <c r="C68" s="4"/>
      <c r="D68" s="4"/>
      <c r="E68" s="4"/>
    </row>
    <row r="69" spans="1:6">
      <c r="A69" s="109" t="s">
        <v>596</v>
      </c>
      <c r="B69" s="4"/>
      <c r="C69" s="4"/>
      <c r="D69" s="4"/>
      <c r="E69" s="4"/>
    </row>
    <row r="70" spans="1:6">
      <c r="A70" s="109"/>
      <c r="B70" s="4"/>
      <c r="C70" s="4"/>
      <c r="D70" s="4"/>
      <c r="E70" s="4"/>
    </row>
    <row r="71" spans="1:6">
      <c r="A71" s="4"/>
      <c r="B71" s="4"/>
      <c r="C71" s="4"/>
      <c r="D71" s="4"/>
      <c r="E71" s="4"/>
    </row>
    <row r="72" spans="1:6">
      <c r="A72" s="4"/>
      <c r="B72" s="4"/>
      <c r="C72" s="4"/>
      <c r="D72" s="4"/>
      <c r="E72" s="4"/>
    </row>
    <row r="73" spans="1:6" ht="21">
      <c r="A73" s="215" t="s">
        <v>330</v>
      </c>
      <c r="B73" s="486" t="s">
        <v>331</v>
      </c>
      <c r="C73" s="487"/>
      <c r="D73" s="488" t="s">
        <v>0</v>
      </c>
      <c r="E73" s="489"/>
    </row>
    <row r="74" spans="1:6">
      <c r="A74" s="4"/>
      <c r="B74" s="9"/>
      <c r="C74" s="10"/>
      <c r="D74" s="4"/>
      <c r="E74" s="4"/>
    </row>
    <row r="75" spans="1:6">
      <c r="A75" s="213" t="s">
        <v>437</v>
      </c>
      <c r="B75" s="452" t="s">
        <v>592</v>
      </c>
      <c r="C75" s="453"/>
      <c r="D75" s="490" t="s">
        <v>437</v>
      </c>
      <c r="E75" s="492"/>
    </row>
    <row r="76" spans="1:6">
      <c r="A76" s="212" t="s">
        <v>428</v>
      </c>
      <c r="B76" s="452" t="s">
        <v>593</v>
      </c>
      <c r="C76" s="453"/>
      <c r="D76" s="490" t="s">
        <v>428</v>
      </c>
      <c r="E76" s="492"/>
    </row>
    <row r="77" spans="1:6">
      <c r="A77" s="211"/>
      <c r="B77" s="484"/>
      <c r="C77" s="485"/>
      <c r="D77" s="20"/>
      <c r="E77" s="7"/>
    </row>
    <row r="78" spans="1:6">
      <c r="A78" s="4"/>
      <c r="B78" s="4"/>
      <c r="C78" s="4"/>
      <c r="D78" s="4"/>
      <c r="E78" s="4"/>
    </row>
    <row r="79" spans="1:6">
      <c r="A79" s="4"/>
      <c r="B79" s="4"/>
      <c r="C79" s="4"/>
      <c r="D79" s="4"/>
      <c r="E79" s="4"/>
    </row>
    <row r="80" spans="1:6" ht="21.75">
      <c r="A80" s="4"/>
      <c r="B80" s="4"/>
      <c r="C80" s="4"/>
      <c r="D80" s="4"/>
      <c r="E80" s="4"/>
      <c r="F80" s="188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 t="s">
        <v>548</v>
      </c>
      <c r="E84" s="4"/>
    </row>
    <row r="85" spans="1:5">
      <c r="A85" s="4"/>
      <c r="B85" s="4"/>
      <c r="C85" s="4"/>
      <c r="D85" s="4" t="s">
        <v>549</v>
      </c>
      <c r="E85" s="4"/>
    </row>
    <row r="86" spans="1:5" ht="23.25">
      <c r="A86" s="191" t="s">
        <v>443</v>
      </c>
      <c r="B86" s="192"/>
      <c r="C86" s="192"/>
      <c r="D86" s="191"/>
      <c r="E86" s="216"/>
    </row>
    <row r="87" spans="1:5" ht="23.25">
      <c r="A87" s="216" t="s">
        <v>444</v>
      </c>
      <c r="B87" s="216"/>
      <c r="C87" s="216"/>
      <c r="D87" s="7"/>
      <c r="E87" s="7"/>
    </row>
    <row r="88" spans="1:5">
      <c r="A88" s="493" t="s">
        <v>15</v>
      </c>
      <c r="B88" s="494"/>
      <c r="C88" s="214" t="s">
        <v>16</v>
      </c>
      <c r="D88" s="3" t="s">
        <v>11</v>
      </c>
      <c r="E88" s="3" t="s">
        <v>12</v>
      </c>
    </row>
    <row r="89" spans="1:5">
      <c r="A89" s="16" t="s">
        <v>551</v>
      </c>
      <c r="B89" s="10"/>
      <c r="C89" s="17"/>
      <c r="D89" s="175">
        <v>420500</v>
      </c>
      <c r="E89" s="175"/>
    </row>
    <row r="90" spans="1:5">
      <c r="A90" s="201" t="s">
        <v>552</v>
      </c>
      <c r="B90" s="10"/>
      <c r="C90" s="17"/>
      <c r="D90" s="175">
        <v>419700</v>
      </c>
      <c r="E90" s="175"/>
    </row>
    <row r="91" spans="1:5">
      <c r="A91" s="201" t="s">
        <v>553</v>
      </c>
      <c r="B91" s="10"/>
      <c r="C91" s="17"/>
      <c r="D91" s="175">
        <v>31500</v>
      </c>
      <c r="E91" s="175"/>
    </row>
    <row r="92" spans="1:5">
      <c r="A92" s="201" t="s">
        <v>554</v>
      </c>
      <c r="B92" s="10"/>
      <c r="C92" s="17"/>
      <c r="D92" s="175">
        <v>31500</v>
      </c>
      <c r="E92" s="175"/>
    </row>
    <row r="93" spans="1:5">
      <c r="A93" s="16"/>
      <c r="B93" s="10"/>
      <c r="C93" s="17"/>
      <c r="D93" s="175"/>
      <c r="E93" s="175"/>
    </row>
    <row r="94" spans="1:5">
      <c r="A94" s="18" t="s">
        <v>550</v>
      </c>
      <c r="B94" s="10"/>
      <c r="C94" s="17"/>
      <c r="D94" s="175"/>
      <c r="E94" s="175">
        <f>SUM(D89:D92)</f>
        <v>903200</v>
      </c>
    </row>
    <row r="95" spans="1:5">
      <c r="A95" s="9"/>
      <c r="B95" s="10"/>
      <c r="C95" s="17"/>
      <c r="D95" s="175"/>
      <c r="E95" s="175"/>
    </row>
    <row r="96" spans="1:5">
      <c r="A96" s="9"/>
      <c r="B96" s="10"/>
      <c r="C96" s="17"/>
      <c r="D96" s="175"/>
      <c r="E96" s="175"/>
    </row>
    <row r="97" spans="1:5">
      <c r="A97" s="9"/>
      <c r="B97" s="4"/>
      <c r="C97" s="5"/>
      <c r="D97" s="175"/>
      <c r="E97" s="175"/>
    </row>
    <row r="98" spans="1:5">
      <c r="A98" s="9"/>
      <c r="B98" s="4"/>
      <c r="C98" s="5"/>
      <c r="D98" s="175"/>
      <c r="E98" s="175"/>
    </row>
    <row r="99" spans="1:5">
      <c r="A99" s="9"/>
      <c r="C99" s="110"/>
      <c r="D99" s="110"/>
      <c r="E99" s="110"/>
    </row>
    <row r="100" spans="1:5">
      <c r="A100" s="16"/>
      <c r="B100" s="10"/>
      <c r="C100" s="17"/>
      <c r="D100" s="175"/>
      <c r="E100" s="175"/>
    </row>
    <row r="101" spans="1:5">
      <c r="A101" s="9"/>
      <c r="C101" s="110"/>
      <c r="D101" s="110"/>
      <c r="E101" s="110"/>
    </row>
    <row r="102" spans="1:5">
      <c r="A102" s="18"/>
      <c r="B102" s="10"/>
      <c r="C102" s="17"/>
      <c r="D102" s="175"/>
      <c r="E102" s="175"/>
    </row>
    <row r="103" spans="1:5">
      <c r="A103" s="9"/>
      <c r="C103" s="5"/>
      <c r="D103" s="110"/>
      <c r="E103" s="175"/>
    </row>
    <row r="104" spans="1:5">
      <c r="A104" s="9"/>
      <c r="B104" s="10"/>
      <c r="C104" s="17"/>
      <c r="D104" s="175"/>
      <c r="E104" s="175"/>
    </row>
    <row r="105" spans="1:5">
      <c r="A105" s="19"/>
      <c r="B105" s="10"/>
      <c r="C105" s="17"/>
      <c r="D105" s="176"/>
      <c r="E105" s="176"/>
    </row>
    <row r="106" spans="1:5" ht="19.5" thickBot="1">
      <c r="A106" s="9"/>
      <c r="B106" s="10"/>
      <c r="C106" s="17"/>
      <c r="D106" s="177">
        <f>SUM(D89:D105)</f>
        <v>903200</v>
      </c>
      <c r="E106" s="177">
        <f>SUM(E89:E105)</f>
        <v>903200</v>
      </c>
    </row>
    <row r="107" spans="1:5" ht="19.5" thickTop="1">
      <c r="A107" s="9"/>
      <c r="B107" s="10"/>
      <c r="C107" s="17"/>
      <c r="D107" s="175"/>
      <c r="E107" s="175"/>
    </row>
    <row r="108" spans="1:5">
      <c r="A108" s="9"/>
      <c r="B108" s="10"/>
      <c r="C108" s="17"/>
      <c r="D108" s="175"/>
      <c r="E108" s="175"/>
    </row>
    <row r="109" spans="1:5">
      <c r="A109" s="20"/>
      <c r="B109" s="21"/>
      <c r="C109" s="22"/>
      <c r="D109" s="176"/>
      <c r="E109" s="176"/>
    </row>
    <row r="110" spans="1:5">
      <c r="A110" s="108" t="s">
        <v>353</v>
      </c>
      <c r="B110" s="4"/>
      <c r="C110" s="4"/>
      <c r="D110" s="4"/>
      <c r="E110" s="4"/>
    </row>
    <row r="111" spans="1:5">
      <c r="A111" s="109" t="s">
        <v>597</v>
      </c>
      <c r="B111" s="4"/>
      <c r="C111" s="4"/>
      <c r="D111" s="4"/>
      <c r="E111" s="4"/>
    </row>
    <row r="112" spans="1:5">
      <c r="A112" s="109" t="s">
        <v>598</v>
      </c>
      <c r="B112" s="4"/>
      <c r="C112" s="4"/>
      <c r="D112" s="4"/>
      <c r="E112" s="4"/>
    </row>
    <row r="113" spans="1:6">
      <c r="A113" s="109"/>
      <c r="B113" s="4"/>
      <c r="C113" s="4"/>
      <c r="D113" s="4"/>
      <c r="E113" s="4"/>
    </row>
    <row r="114" spans="1:6">
      <c r="A114" s="4"/>
      <c r="B114" s="4"/>
      <c r="C114" s="4"/>
      <c r="D114" s="4"/>
      <c r="E114" s="4"/>
    </row>
    <row r="115" spans="1:6">
      <c r="A115" s="4"/>
      <c r="B115" s="4"/>
      <c r="C115" s="4"/>
      <c r="D115" s="4"/>
      <c r="E115" s="4"/>
    </row>
    <row r="116" spans="1:6" ht="21">
      <c r="A116" s="215" t="s">
        <v>330</v>
      </c>
      <c r="B116" s="486" t="s">
        <v>331</v>
      </c>
      <c r="C116" s="487"/>
      <c r="D116" s="488" t="s">
        <v>0</v>
      </c>
      <c r="E116" s="489"/>
    </row>
    <row r="117" spans="1:6">
      <c r="A117" s="4"/>
      <c r="B117" s="9"/>
      <c r="C117" s="10"/>
      <c r="D117" s="4"/>
      <c r="E117" s="4"/>
    </row>
    <row r="118" spans="1:6">
      <c r="A118" s="213" t="s">
        <v>437</v>
      </c>
      <c r="B118" s="490" t="s">
        <v>590</v>
      </c>
      <c r="C118" s="491"/>
      <c r="D118" s="490" t="s">
        <v>437</v>
      </c>
      <c r="E118" s="492"/>
    </row>
    <row r="119" spans="1:6">
      <c r="A119" s="212" t="s">
        <v>428</v>
      </c>
      <c r="B119" s="490" t="s">
        <v>591</v>
      </c>
      <c r="C119" s="491"/>
      <c r="D119" s="490" t="s">
        <v>428</v>
      </c>
      <c r="E119" s="492"/>
    </row>
    <row r="120" spans="1:6">
      <c r="A120" s="211"/>
      <c r="B120" s="484"/>
      <c r="C120" s="485"/>
      <c r="D120" s="20"/>
      <c r="E120" s="7"/>
    </row>
    <row r="121" spans="1:6">
      <c r="A121" s="4"/>
      <c r="B121" s="4"/>
      <c r="C121" s="4"/>
      <c r="D121" s="4"/>
      <c r="E121" s="4"/>
    </row>
    <row r="122" spans="1:6">
      <c r="A122" s="4"/>
      <c r="B122" s="4"/>
      <c r="C122" s="4"/>
      <c r="D122" s="4"/>
      <c r="E122" s="4"/>
    </row>
    <row r="123" spans="1:6" ht="21.75">
      <c r="A123" s="4"/>
      <c r="B123" s="4"/>
      <c r="C123" s="4"/>
      <c r="D123" s="4"/>
      <c r="E123" s="4"/>
      <c r="F123" s="188"/>
    </row>
    <row r="124" spans="1:6">
      <c r="A124" s="4"/>
      <c r="B124" s="4"/>
      <c r="C124" s="4"/>
      <c r="D124" s="4"/>
      <c r="E124" s="4"/>
    </row>
    <row r="125" spans="1:6">
      <c r="A125" s="4"/>
      <c r="B125" s="4"/>
      <c r="C125" s="4"/>
      <c r="D125" s="4"/>
      <c r="E125" s="4"/>
    </row>
    <row r="126" spans="1:6">
      <c r="A126" s="4"/>
      <c r="B126" s="4"/>
      <c r="C126" s="4"/>
      <c r="D126" s="4"/>
      <c r="E126" s="4"/>
    </row>
  </sheetData>
  <mergeCells count="22">
    <mergeCell ref="A48:B48"/>
    <mergeCell ref="B33:C33"/>
    <mergeCell ref="B34:C34"/>
    <mergeCell ref="D33:E33"/>
    <mergeCell ref="A5:B5"/>
    <mergeCell ref="B30:C30"/>
    <mergeCell ref="D30:E30"/>
    <mergeCell ref="B32:C32"/>
    <mergeCell ref="D32:E32"/>
    <mergeCell ref="B73:C73"/>
    <mergeCell ref="D73:E73"/>
    <mergeCell ref="B77:C77"/>
    <mergeCell ref="A88:B88"/>
    <mergeCell ref="D76:E76"/>
    <mergeCell ref="D75:E75"/>
    <mergeCell ref="B120:C120"/>
    <mergeCell ref="B116:C116"/>
    <mergeCell ref="D116:E116"/>
    <mergeCell ref="B118:C118"/>
    <mergeCell ref="D118:E118"/>
    <mergeCell ref="B119:C119"/>
    <mergeCell ref="D119:E119"/>
  </mergeCells>
  <pageMargins left="0.28999999999999998" right="0.35433070866141736" top="0.64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00B050"/>
  </sheetPr>
  <dimension ref="B1:H117"/>
  <sheetViews>
    <sheetView zoomScaleNormal="100" workbookViewId="0">
      <selection activeCell="I48" sqref="I48"/>
    </sheetView>
  </sheetViews>
  <sheetFormatPr defaultRowHeight="15.75"/>
  <cols>
    <col min="1" max="1" width="8.28515625" style="12" customWidth="1"/>
    <col min="2" max="2" width="39.7109375" style="12" customWidth="1"/>
    <col min="3" max="3" width="11.7109375" style="12" customWidth="1"/>
    <col min="4" max="5" width="21.42578125" style="24" customWidth="1"/>
    <col min="6" max="6" width="4.85546875" style="12" customWidth="1"/>
    <col min="7" max="7" width="13" style="219" customWidth="1"/>
    <col min="8" max="8" width="13.85546875" style="12" customWidth="1"/>
    <col min="9" max="16384" width="9.140625" style="12"/>
  </cols>
  <sheetData>
    <row r="1" spans="2:8" ht="18" customHeight="1">
      <c r="B1" s="495" t="s">
        <v>81</v>
      </c>
      <c r="C1" s="495"/>
      <c r="D1" s="495"/>
      <c r="E1" s="495"/>
    </row>
    <row r="2" spans="2:8" ht="18" customHeight="1">
      <c r="B2" s="495" t="s">
        <v>67</v>
      </c>
      <c r="C2" s="495"/>
      <c r="D2" s="495"/>
      <c r="E2" s="495"/>
    </row>
    <row r="3" spans="2:8" ht="18" customHeight="1">
      <c r="B3" s="495" t="s">
        <v>538</v>
      </c>
      <c r="C3" s="495"/>
      <c r="D3" s="495"/>
      <c r="E3" s="495"/>
    </row>
    <row r="4" spans="2:8" ht="5.25" customHeight="1">
      <c r="B4" s="220"/>
      <c r="C4" s="220"/>
      <c r="D4" s="221"/>
      <c r="E4" s="218"/>
    </row>
    <row r="5" spans="2:8" ht="6.75" customHeight="1">
      <c r="B5" s="222"/>
      <c r="C5" s="223"/>
      <c r="D5" s="224"/>
      <c r="E5" s="224"/>
    </row>
    <row r="6" spans="2:8">
      <c r="B6" s="225" t="s">
        <v>15</v>
      </c>
      <c r="C6" s="225" t="s">
        <v>6</v>
      </c>
      <c r="D6" s="226" t="s">
        <v>20</v>
      </c>
      <c r="E6" s="226" t="s">
        <v>12</v>
      </c>
    </row>
    <row r="7" spans="2:8">
      <c r="B7" s="227"/>
      <c r="C7" s="228" t="s">
        <v>7</v>
      </c>
      <c r="D7" s="229"/>
      <c r="E7" s="229"/>
    </row>
    <row r="8" spans="2:8">
      <c r="B8" s="230" t="s">
        <v>69</v>
      </c>
      <c r="C8" s="231" t="s">
        <v>70</v>
      </c>
      <c r="D8" s="232">
        <f>'กระดาษทำการงบทดลอง '!I8</f>
        <v>0</v>
      </c>
      <c r="E8" s="233"/>
    </row>
    <row r="9" spans="2:8">
      <c r="B9" s="230" t="s">
        <v>453</v>
      </c>
      <c r="C9" s="234">
        <v>22</v>
      </c>
      <c r="D9" s="232">
        <f>'กระดาษทำการงบทดลอง '!I9</f>
        <v>14493187.65</v>
      </c>
      <c r="E9" s="235"/>
      <c r="H9" s="236"/>
    </row>
    <row r="10" spans="2:8">
      <c r="B10" s="237" t="s">
        <v>454</v>
      </c>
      <c r="C10" s="234">
        <v>22</v>
      </c>
      <c r="D10" s="232">
        <f>'กระดาษทำการงบทดลอง '!I10</f>
        <v>6769937.2000000002</v>
      </c>
      <c r="E10" s="235"/>
      <c r="H10" s="236"/>
    </row>
    <row r="11" spans="2:8">
      <c r="B11" s="237" t="s">
        <v>455</v>
      </c>
      <c r="C11" s="234">
        <v>22</v>
      </c>
      <c r="D11" s="232">
        <f>'กระดาษทำการงบทดลอง '!I11</f>
        <v>536843.29</v>
      </c>
      <c r="E11" s="235"/>
      <c r="H11" s="236"/>
    </row>
    <row r="12" spans="2:8">
      <c r="B12" s="237" t="s">
        <v>456</v>
      </c>
      <c r="C12" s="234">
        <v>22</v>
      </c>
      <c r="D12" s="232">
        <f>'กระดาษทำการงบทดลอง '!I12</f>
        <v>0</v>
      </c>
      <c r="E12" s="235"/>
      <c r="H12" s="236"/>
    </row>
    <row r="13" spans="2:8">
      <c r="B13" s="237" t="s">
        <v>400</v>
      </c>
      <c r="C13" s="234">
        <v>21</v>
      </c>
      <c r="D13" s="232">
        <f>'กระดาษทำการงบทดลอง '!I13</f>
        <v>0</v>
      </c>
      <c r="E13" s="235"/>
      <c r="H13" s="236"/>
    </row>
    <row r="14" spans="2:8">
      <c r="B14" s="237" t="s">
        <v>308</v>
      </c>
      <c r="C14" s="234">
        <v>90</v>
      </c>
      <c r="D14" s="232">
        <f>'กระดาษทำการงบทดลอง '!I14</f>
        <v>0</v>
      </c>
      <c r="E14" s="235"/>
      <c r="H14" s="236"/>
    </row>
    <row r="15" spans="2:8">
      <c r="B15" s="230" t="s">
        <v>309</v>
      </c>
      <c r="C15" s="234"/>
      <c r="D15" s="232">
        <f>'กระดาษทำการงบทดลอง '!I15</f>
        <v>497696</v>
      </c>
      <c r="E15" s="235"/>
    </row>
    <row r="16" spans="2:8">
      <c r="B16" s="237" t="s">
        <v>87</v>
      </c>
      <c r="C16" s="234">
        <v>90</v>
      </c>
      <c r="D16" s="232">
        <f>'กระดาษทำการงบทดลอง '!I16</f>
        <v>0</v>
      </c>
      <c r="E16" s="235"/>
      <c r="H16" s="236">
        <f>SUM(D9:D12)</f>
        <v>21799968.140000001</v>
      </c>
    </row>
    <row r="17" spans="2:8">
      <c r="B17" s="237" t="s">
        <v>405</v>
      </c>
      <c r="C17" s="234"/>
      <c r="D17" s="232">
        <f>'กระดาษทำการงบทดลอง '!I17</f>
        <v>1592</v>
      </c>
      <c r="E17" s="235"/>
      <c r="H17" s="236"/>
    </row>
    <row r="18" spans="2:8">
      <c r="B18" s="237" t="s">
        <v>340</v>
      </c>
      <c r="C18" s="234"/>
      <c r="D18" s="232">
        <f>'กระดาษทำการงบทดลอง '!I18</f>
        <v>0</v>
      </c>
      <c r="E18" s="235"/>
      <c r="H18" s="236"/>
    </row>
    <row r="19" spans="2:8">
      <c r="B19" s="237" t="s">
        <v>76</v>
      </c>
      <c r="C19" s="234">
        <v>0</v>
      </c>
      <c r="D19" s="232">
        <f>'กระดาษทำการงบทดลอง '!I19</f>
        <v>238764</v>
      </c>
      <c r="E19" s="235"/>
    </row>
    <row r="20" spans="2:8">
      <c r="B20" s="237" t="s">
        <v>57</v>
      </c>
      <c r="C20" s="234">
        <v>100</v>
      </c>
      <c r="D20" s="232">
        <f>'กระดาษทำการงบทดลอง '!I20</f>
        <v>3102515</v>
      </c>
      <c r="E20" s="235"/>
    </row>
    <row r="21" spans="2:8">
      <c r="B21" s="237" t="s">
        <v>58</v>
      </c>
      <c r="C21" s="234">
        <v>120</v>
      </c>
      <c r="D21" s="232">
        <f>'กระดาษทำการงบทดลอง '!I21</f>
        <v>66380</v>
      </c>
      <c r="E21" s="235"/>
    </row>
    <row r="22" spans="2:8">
      <c r="B22" s="237" t="s">
        <v>59</v>
      </c>
      <c r="C22" s="238">
        <v>130</v>
      </c>
      <c r="D22" s="232">
        <f>'กระดาษทำการงบทดลอง '!I22</f>
        <v>441000</v>
      </c>
      <c r="E22" s="235"/>
    </row>
    <row r="23" spans="2:8">
      <c r="B23" s="237" t="s">
        <v>60</v>
      </c>
      <c r="C23" s="238">
        <v>200</v>
      </c>
      <c r="D23" s="232">
        <f>'กระดาษทำการงบทดลอง '!I23</f>
        <v>139519.5</v>
      </c>
      <c r="E23" s="235"/>
    </row>
    <row r="24" spans="2:8">
      <c r="B24" s="237" t="s">
        <v>61</v>
      </c>
      <c r="C24" s="238">
        <v>250</v>
      </c>
      <c r="D24" s="232">
        <f>'กระดาษทำการงบทดลอง '!I24</f>
        <v>808829.46</v>
      </c>
      <c r="E24" s="235"/>
    </row>
    <row r="25" spans="2:8">
      <c r="B25" s="237" t="s">
        <v>62</v>
      </c>
      <c r="C25" s="238">
        <v>270</v>
      </c>
      <c r="D25" s="232">
        <f>'กระดาษทำการงบทดลอง '!I25</f>
        <v>727169.88</v>
      </c>
      <c r="E25" s="235"/>
    </row>
    <row r="26" spans="2:8">
      <c r="B26" s="237" t="s">
        <v>63</v>
      </c>
      <c r="C26" s="238">
        <v>300</v>
      </c>
      <c r="D26" s="232">
        <f>'กระดาษทำการงบทดลอง '!I26</f>
        <v>77368.040000000008</v>
      </c>
      <c r="E26" s="235"/>
    </row>
    <row r="27" spans="2:8">
      <c r="B27" s="237" t="s">
        <v>32</v>
      </c>
      <c r="C27" s="238">
        <v>400</v>
      </c>
      <c r="D27" s="232">
        <f>'กระดาษทำการงบทดลอง '!I27</f>
        <v>592100</v>
      </c>
      <c r="E27" s="235"/>
    </row>
    <row r="28" spans="2:8">
      <c r="B28" s="237" t="s">
        <v>109</v>
      </c>
      <c r="C28" s="238">
        <v>450</v>
      </c>
      <c r="D28" s="232">
        <f>'กระดาษทำการงบทดลอง '!I28</f>
        <v>35088.199999999997</v>
      </c>
      <c r="E28" s="235"/>
    </row>
    <row r="29" spans="2:8">
      <c r="B29" s="237" t="s">
        <v>79</v>
      </c>
      <c r="C29" s="238">
        <v>500</v>
      </c>
      <c r="D29" s="232">
        <f>'กระดาษทำการงบทดลอง '!I29</f>
        <v>0</v>
      </c>
      <c r="E29" s="235"/>
    </row>
    <row r="30" spans="2:8">
      <c r="B30" s="237" t="s">
        <v>130</v>
      </c>
      <c r="C30" s="238">
        <v>550</v>
      </c>
      <c r="D30" s="232">
        <f>'กระดาษทำการงบทดลอง '!I30</f>
        <v>0</v>
      </c>
      <c r="E30" s="235"/>
    </row>
    <row r="31" spans="2:8">
      <c r="B31" s="237" t="s">
        <v>452</v>
      </c>
      <c r="C31" s="238">
        <v>3000</v>
      </c>
      <c r="D31" s="232">
        <f>'กระดาษทำการงบทดลอง '!I31</f>
        <v>3173400</v>
      </c>
      <c r="E31" s="235"/>
    </row>
    <row r="32" spans="2:8">
      <c r="B32" s="237" t="s">
        <v>101</v>
      </c>
      <c r="C32" s="238">
        <v>821</v>
      </c>
      <c r="D32" s="232"/>
      <c r="E32" s="235">
        <f>'กระดาษทำการงบทดลอง '!J32</f>
        <v>19341497.920000002</v>
      </c>
    </row>
    <row r="33" spans="2:8">
      <c r="B33" s="237" t="s">
        <v>100</v>
      </c>
      <c r="C33" s="238">
        <v>900</v>
      </c>
      <c r="D33" s="232"/>
      <c r="E33" s="235">
        <f>'กระดาษทำการงบทดลอง '!J33</f>
        <v>185513.92</v>
      </c>
    </row>
    <row r="34" spans="2:8">
      <c r="B34" s="237" t="s">
        <v>367</v>
      </c>
      <c r="C34" s="238"/>
      <c r="D34" s="232"/>
      <c r="E34" s="235">
        <f>'กระดาษทำการงบทดลอง '!J34</f>
        <v>0</v>
      </c>
    </row>
    <row r="35" spans="2:8">
      <c r="B35" s="237" t="s">
        <v>113</v>
      </c>
      <c r="C35" s="238">
        <v>600</v>
      </c>
      <c r="D35" s="232"/>
      <c r="E35" s="235">
        <f>'กระดาษทำการงบทดลอง '!J35</f>
        <v>0</v>
      </c>
    </row>
    <row r="36" spans="2:8">
      <c r="B36" s="237" t="s">
        <v>141</v>
      </c>
      <c r="C36" s="238"/>
      <c r="D36" s="232"/>
      <c r="E36" s="235">
        <f>'กระดาษทำการงบทดลอง '!J36</f>
        <v>608209</v>
      </c>
    </row>
    <row r="37" spans="2:8">
      <c r="B37" s="237" t="s">
        <v>82</v>
      </c>
      <c r="C37" s="238">
        <v>602</v>
      </c>
      <c r="D37" s="232"/>
      <c r="E37" s="235">
        <f>'กระดาษทำการงบทดลอง '!J37</f>
        <v>160500</v>
      </c>
    </row>
    <row r="38" spans="2:8">
      <c r="B38" s="237" t="s">
        <v>375</v>
      </c>
      <c r="C38" s="238"/>
      <c r="D38" s="232"/>
      <c r="E38" s="235">
        <f>'กระดาษทำการงบทดลอง '!J38</f>
        <v>1034539.29</v>
      </c>
    </row>
    <row r="39" spans="2:8">
      <c r="B39" s="237" t="s">
        <v>127</v>
      </c>
      <c r="C39" s="238">
        <v>700</v>
      </c>
      <c r="D39" s="232"/>
      <c r="E39" s="235">
        <f>'กระดาษทำการงบทดลอง '!J39</f>
        <v>4060230.4299999997</v>
      </c>
    </row>
    <row r="40" spans="2:8">
      <c r="B40" s="239" t="s">
        <v>83</v>
      </c>
      <c r="C40" s="240">
        <v>703</v>
      </c>
      <c r="D40" s="241"/>
      <c r="E40" s="242">
        <f>'กระดาษทำการงบทดลอง '!J40</f>
        <v>6310899.6600000001</v>
      </c>
    </row>
    <row r="41" spans="2:8" ht="21.75" customHeight="1" thickBot="1">
      <c r="B41" s="243"/>
      <c r="C41" s="244"/>
      <c r="D41" s="245">
        <f>SUM(D8:D40)</f>
        <v>31701390.219999999</v>
      </c>
      <c r="E41" s="245">
        <f>SUM(งบทดลอง!E32:E40)</f>
        <v>31701390.220000003</v>
      </c>
      <c r="G41" s="246"/>
      <c r="H41" s="247"/>
    </row>
    <row r="42" spans="2:8" s="247" customFormat="1" ht="16.5" thickTop="1">
      <c r="C42" s="248"/>
      <c r="D42" s="249"/>
      <c r="E42" s="250"/>
      <c r="G42" s="246"/>
    </row>
    <row r="43" spans="2:8" s="247" customFormat="1">
      <c r="C43" s="248"/>
      <c r="D43" s="249"/>
      <c r="E43" s="250"/>
      <c r="G43" s="246"/>
    </row>
    <row r="44" spans="2:8" s="247" customFormat="1">
      <c r="C44" s="248"/>
      <c r="D44" s="250"/>
      <c r="E44" s="250"/>
      <c r="G44" s="246"/>
    </row>
    <row r="45" spans="2:8" s="247" customFormat="1">
      <c r="C45" s="248"/>
      <c r="D45" s="250"/>
      <c r="E45" s="250"/>
      <c r="G45" s="246"/>
    </row>
    <row r="46" spans="2:8" s="247" customFormat="1">
      <c r="C46" s="248"/>
      <c r="D46" s="250"/>
      <c r="E46" s="250"/>
      <c r="G46" s="246"/>
    </row>
    <row r="47" spans="2:8" s="247" customFormat="1">
      <c r="C47" s="248"/>
      <c r="D47" s="250"/>
      <c r="E47" s="250"/>
      <c r="G47" s="246"/>
    </row>
    <row r="48" spans="2:8" s="247" customFormat="1">
      <c r="C48" s="248"/>
      <c r="D48" s="249"/>
      <c r="E48" s="250"/>
      <c r="G48" s="246"/>
    </row>
    <row r="49" spans="3:7" s="247" customFormat="1">
      <c r="C49" s="248"/>
      <c r="D49" s="249"/>
      <c r="E49" s="250"/>
      <c r="G49" s="246"/>
    </row>
    <row r="50" spans="3:7" s="247" customFormat="1">
      <c r="C50" s="248"/>
      <c r="D50" s="250"/>
      <c r="E50" s="250"/>
      <c r="G50" s="246"/>
    </row>
    <row r="51" spans="3:7" s="247" customFormat="1">
      <c r="C51" s="251"/>
      <c r="D51" s="249"/>
      <c r="E51" s="250"/>
      <c r="G51" s="246"/>
    </row>
    <row r="52" spans="3:7" s="247" customFormat="1">
      <c r="C52" s="251"/>
      <c r="D52" s="250"/>
      <c r="E52" s="249"/>
      <c r="G52" s="246"/>
    </row>
    <row r="53" spans="3:7" s="247" customFormat="1">
      <c r="C53" s="251"/>
      <c r="D53" s="250"/>
      <c r="E53" s="249"/>
      <c r="G53" s="246"/>
    </row>
    <row r="54" spans="3:7" s="247" customFormat="1">
      <c r="C54" s="251"/>
      <c r="D54" s="250"/>
      <c r="E54" s="249"/>
      <c r="G54" s="246"/>
    </row>
    <row r="55" spans="3:7" s="247" customFormat="1">
      <c r="C55" s="251"/>
      <c r="D55" s="250"/>
      <c r="E55" s="249"/>
      <c r="G55" s="246"/>
    </row>
    <row r="56" spans="3:7" s="247" customFormat="1">
      <c r="C56" s="251"/>
      <c r="D56" s="250"/>
      <c r="E56" s="249"/>
      <c r="G56" s="246"/>
    </row>
    <row r="57" spans="3:7" s="247" customFormat="1">
      <c r="C57" s="251"/>
      <c r="D57" s="250"/>
      <c r="E57" s="249"/>
      <c r="G57" s="246"/>
    </row>
    <row r="58" spans="3:7" s="247" customFormat="1">
      <c r="C58" s="251"/>
      <c r="D58" s="250"/>
      <c r="E58" s="250"/>
      <c r="G58" s="246"/>
    </row>
    <row r="59" spans="3:7" s="247" customFormat="1">
      <c r="C59" s="251"/>
      <c r="D59" s="252"/>
      <c r="E59" s="252"/>
      <c r="G59" s="253"/>
    </row>
    <row r="60" spans="3:7" s="247" customFormat="1">
      <c r="C60" s="251"/>
      <c r="D60" s="252"/>
      <c r="E60" s="252"/>
      <c r="G60" s="246"/>
    </row>
    <row r="61" spans="3:7" s="247" customFormat="1">
      <c r="D61" s="254"/>
      <c r="E61" s="254"/>
      <c r="G61" s="246"/>
    </row>
    <row r="62" spans="3:7" s="247" customFormat="1">
      <c r="D62" s="250"/>
      <c r="E62" s="254"/>
      <c r="G62" s="246"/>
    </row>
    <row r="63" spans="3:7" s="247" customFormat="1">
      <c r="D63" s="250"/>
      <c r="E63" s="254"/>
      <c r="G63" s="246"/>
    </row>
    <row r="64" spans="3:7" s="247" customFormat="1">
      <c r="D64" s="254"/>
      <c r="E64" s="255"/>
      <c r="G64" s="246"/>
    </row>
    <row r="65" spans="4:7" s="247" customFormat="1">
      <c r="D65" s="254"/>
      <c r="E65" s="255"/>
      <c r="G65" s="246"/>
    </row>
    <row r="66" spans="4:7" s="247" customFormat="1">
      <c r="D66" s="254"/>
      <c r="E66" s="254"/>
      <c r="G66" s="246"/>
    </row>
    <row r="67" spans="4:7" s="247" customFormat="1">
      <c r="D67" s="254"/>
      <c r="E67" s="254"/>
      <c r="G67" s="246"/>
    </row>
    <row r="68" spans="4:7" s="247" customFormat="1">
      <c r="D68" s="254"/>
      <c r="E68" s="254"/>
      <c r="G68" s="246"/>
    </row>
    <row r="69" spans="4:7" s="247" customFormat="1">
      <c r="D69" s="254"/>
      <c r="E69" s="254"/>
      <c r="G69" s="246"/>
    </row>
    <row r="70" spans="4:7" s="247" customFormat="1">
      <c r="D70" s="254"/>
      <c r="E70" s="254"/>
      <c r="G70" s="246"/>
    </row>
    <row r="71" spans="4:7" s="247" customFormat="1">
      <c r="D71" s="254"/>
      <c r="E71" s="254"/>
      <c r="G71" s="246"/>
    </row>
    <row r="72" spans="4:7" s="247" customFormat="1">
      <c r="D72" s="254"/>
      <c r="E72" s="254"/>
      <c r="G72" s="246"/>
    </row>
    <row r="73" spans="4:7" s="247" customFormat="1">
      <c r="D73" s="254"/>
      <c r="E73" s="254"/>
      <c r="G73" s="246"/>
    </row>
    <row r="74" spans="4:7" s="247" customFormat="1">
      <c r="D74" s="254"/>
      <c r="E74" s="254"/>
      <c r="G74" s="246"/>
    </row>
    <row r="75" spans="4:7" s="247" customFormat="1">
      <c r="D75" s="254"/>
      <c r="E75" s="254"/>
      <c r="G75" s="246"/>
    </row>
    <row r="76" spans="4:7" s="247" customFormat="1">
      <c r="D76" s="254"/>
      <c r="E76" s="254"/>
      <c r="G76" s="246"/>
    </row>
    <row r="77" spans="4:7" s="247" customFormat="1">
      <c r="D77" s="254"/>
      <c r="E77" s="254"/>
      <c r="G77" s="246"/>
    </row>
    <row r="78" spans="4:7" s="247" customFormat="1">
      <c r="D78" s="254"/>
      <c r="E78" s="254"/>
      <c r="G78" s="246"/>
    </row>
    <row r="79" spans="4:7" s="247" customFormat="1">
      <c r="D79" s="254"/>
      <c r="E79" s="254"/>
      <c r="G79" s="246"/>
    </row>
    <row r="80" spans="4:7" s="247" customFormat="1">
      <c r="D80" s="254"/>
      <c r="E80" s="254"/>
      <c r="G80" s="246"/>
    </row>
    <row r="81" spans="4:7" s="247" customFormat="1">
      <c r="D81" s="254"/>
      <c r="E81" s="254"/>
      <c r="G81" s="246"/>
    </row>
    <row r="82" spans="4:7" s="247" customFormat="1">
      <c r="D82" s="254"/>
      <c r="E82" s="254"/>
      <c r="G82" s="246"/>
    </row>
    <row r="83" spans="4:7" s="247" customFormat="1">
      <c r="D83" s="254"/>
      <c r="E83" s="254"/>
      <c r="G83" s="246"/>
    </row>
    <row r="84" spans="4:7" s="247" customFormat="1">
      <c r="D84" s="254"/>
      <c r="E84" s="254"/>
      <c r="G84" s="246"/>
    </row>
    <row r="85" spans="4:7" s="247" customFormat="1">
      <c r="D85" s="254"/>
      <c r="E85" s="254"/>
      <c r="G85" s="246"/>
    </row>
    <row r="86" spans="4:7" s="247" customFormat="1">
      <c r="D86" s="254"/>
      <c r="E86" s="254"/>
      <c r="G86" s="246"/>
    </row>
    <row r="87" spans="4:7" s="247" customFormat="1">
      <c r="D87" s="254"/>
      <c r="E87" s="254"/>
      <c r="G87" s="246"/>
    </row>
    <row r="88" spans="4:7" s="247" customFormat="1">
      <c r="D88" s="254"/>
      <c r="E88" s="254"/>
      <c r="G88" s="246"/>
    </row>
    <row r="89" spans="4:7" s="247" customFormat="1">
      <c r="D89" s="254"/>
      <c r="E89" s="254"/>
      <c r="G89" s="246"/>
    </row>
    <row r="90" spans="4:7" s="247" customFormat="1">
      <c r="D90" s="254"/>
      <c r="E90" s="254"/>
      <c r="G90" s="246"/>
    </row>
    <row r="91" spans="4:7" s="247" customFormat="1">
      <c r="D91" s="254"/>
      <c r="E91" s="254"/>
      <c r="G91" s="246"/>
    </row>
    <row r="92" spans="4:7" s="247" customFormat="1">
      <c r="D92" s="254"/>
      <c r="E92" s="254"/>
      <c r="G92" s="246"/>
    </row>
    <row r="93" spans="4:7" s="247" customFormat="1">
      <c r="D93" s="254"/>
      <c r="E93" s="254"/>
      <c r="G93" s="246"/>
    </row>
    <row r="94" spans="4:7" s="247" customFormat="1">
      <c r="D94" s="254"/>
      <c r="E94" s="254"/>
      <c r="G94" s="246"/>
    </row>
    <row r="95" spans="4:7" s="247" customFormat="1">
      <c r="D95" s="254"/>
      <c r="E95" s="254"/>
      <c r="G95" s="246"/>
    </row>
    <row r="96" spans="4:7" s="247" customFormat="1">
      <c r="D96" s="254"/>
      <c r="E96" s="254"/>
      <c r="G96" s="246"/>
    </row>
    <row r="97" spans="4:7" s="247" customFormat="1">
      <c r="D97" s="254"/>
      <c r="E97" s="254"/>
      <c r="G97" s="246"/>
    </row>
    <row r="98" spans="4:7" s="247" customFormat="1">
      <c r="D98" s="254"/>
      <c r="E98" s="254"/>
      <c r="G98" s="246"/>
    </row>
    <row r="99" spans="4:7" s="247" customFormat="1">
      <c r="D99" s="254"/>
      <c r="E99" s="254"/>
      <c r="G99" s="246"/>
    </row>
    <row r="100" spans="4:7" s="247" customFormat="1">
      <c r="D100" s="254"/>
      <c r="E100" s="254"/>
      <c r="G100" s="246"/>
    </row>
    <row r="101" spans="4:7" s="247" customFormat="1">
      <c r="D101" s="254"/>
      <c r="E101" s="254"/>
      <c r="G101" s="246"/>
    </row>
    <row r="102" spans="4:7" s="247" customFormat="1">
      <c r="D102" s="254"/>
      <c r="E102" s="254"/>
      <c r="G102" s="246"/>
    </row>
    <row r="103" spans="4:7" s="247" customFormat="1">
      <c r="D103" s="254"/>
      <c r="E103" s="254"/>
      <c r="G103" s="246"/>
    </row>
    <row r="104" spans="4:7" s="247" customFormat="1">
      <c r="D104" s="254"/>
      <c r="E104" s="254"/>
      <c r="G104" s="246"/>
    </row>
    <row r="105" spans="4:7" s="247" customFormat="1">
      <c r="D105" s="254"/>
      <c r="E105" s="254"/>
      <c r="G105" s="246"/>
    </row>
    <row r="106" spans="4:7" s="247" customFormat="1">
      <c r="D106" s="254"/>
      <c r="E106" s="254"/>
      <c r="G106" s="246"/>
    </row>
    <row r="107" spans="4:7" s="247" customFormat="1">
      <c r="D107" s="254"/>
      <c r="E107" s="254"/>
      <c r="G107" s="246"/>
    </row>
    <row r="108" spans="4:7" s="247" customFormat="1">
      <c r="D108" s="254"/>
      <c r="E108" s="254"/>
      <c r="G108" s="246"/>
    </row>
    <row r="109" spans="4:7" s="247" customFormat="1">
      <c r="D109" s="254"/>
      <c r="E109" s="254"/>
      <c r="G109" s="246"/>
    </row>
    <row r="110" spans="4:7" s="247" customFormat="1">
      <c r="D110" s="254"/>
      <c r="E110" s="254"/>
      <c r="G110" s="246"/>
    </row>
    <row r="111" spans="4:7" s="247" customFormat="1">
      <c r="D111" s="254"/>
      <c r="E111" s="254"/>
      <c r="G111" s="246"/>
    </row>
    <row r="112" spans="4:7" s="247" customFormat="1">
      <c r="D112" s="254"/>
      <c r="E112" s="254"/>
      <c r="G112" s="246"/>
    </row>
    <row r="113" spans="2:8" s="247" customFormat="1">
      <c r="D113" s="254"/>
      <c r="E113" s="254"/>
      <c r="G113" s="246"/>
    </row>
    <row r="114" spans="2:8" s="247" customFormat="1">
      <c r="D114" s="254"/>
      <c r="E114" s="254"/>
      <c r="G114" s="246"/>
    </row>
    <row r="115" spans="2:8" s="247" customFormat="1">
      <c r="D115" s="254"/>
      <c r="E115" s="254"/>
      <c r="G115" s="246"/>
    </row>
    <row r="116" spans="2:8" s="247" customFormat="1">
      <c r="D116" s="254"/>
      <c r="E116" s="254"/>
      <c r="G116" s="219"/>
      <c r="H116" s="12"/>
    </row>
    <row r="117" spans="2:8">
      <c r="B117" s="247"/>
      <c r="C117" s="247"/>
      <c r="D117" s="254"/>
      <c r="E117" s="254"/>
    </row>
  </sheetData>
  <mergeCells count="3">
    <mergeCell ref="B1:E1"/>
    <mergeCell ref="B2:E2"/>
    <mergeCell ref="B3:E3"/>
  </mergeCells>
  <phoneticPr fontId="0" type="noConversion"/>
  <pageMargins left="0.17" right="0.35433070866141736" top="0.39370078740157483" bottom="0.17" header="0.24" footer="0.26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rgb="FF00B050"/>
  </sheetPr>
  <dimension ref="A1:L99"/>
  <sheetViews>
    <sheetView topLeftCell="B46" zoomScale="115" zoomScaleNormal="115" zoomScaleSheetLayoutView="100" workbookViewId="0">
      <selection activeCell="L101" sqref="L101"/>
    </sheetView>
  </sheetViews>
  <sheetFormatPr defaultRowHeight="17.25"/>
  <cols>
    <col min="1" max="1" width="1.140625" style="256" hidden="1" customWidth="1"/>
    <col min="2" max="3" width="16.140625" style="256" customWidth="1"/>
    <col min="4" max="4" width="34" style="256" customWidth="1"/>
    <col min="5" max="5" width="7.85546875" style="256" customWidth="1"/>
    <col min="6" max="6" width="16" style="256" customWidth="1"/>
    <col min="7" max="7" width="2.7109375" style="256" customWidth="1"/>
    <col min="8" max="9" width="2.85546875" style="256" customWidth="1"/>
    <col min="10" max="10" width="15.42578125" style="256" customWidth="1"/>
    <col min="11" max="11" width="14" style="256" customWidth="1"/>
    <col min="12" max="16384" width="9.140625" style="256"/>
  </cols>
  <sheetData>
    <row r="1" spans="2:6" ht="23.25" customHeight="1">
      <c r="B1" s="496" t="s">
        <v>84</v>
      </c>
      <c r="C1" s="496"/>
      <c r="D1" s="496"/>
      <c r="E1" s="496"/>
      <c r="F1" s="496"/>
    </row>
    <row r="2" spans="2:6" ht="23.25" customHeight="1">
      <c r="B2" s="496" t="s">
        <v>324</v>
      </c>
      <c r="C2" s="496"/>
      <c r="D2" s="496"/>
      <c r="E2" s="496"/>
      <c r="F2" s="496"/>
    </row>
    <row r="3" spans="2:6" ht="23.25" customHeight="1">
      <c r="B3" s="25"/>
      <c r="C3" s="25"/>
      <c r="D3" s="25"/>
      <c r="E3" s="257" t="s">
        <v>478</v>
      </c>
      <c r="F3" s="257"/>
    </row>
    <row r="4" spans="2:6" ht="23.25" customHeight="1">
      <c r="B4" s="496" t="s">
        <v>46</v>
      </c>
      <c r="C4" s="496"/>
      <c r="D4" s="496"/>
      <c r="E4" s="496"/>
      <c r="F4" s="496"/>
    </row>
    <row r="5" spans="2:6" ht="23.25" customHeight="1">
      <c r="B5" s="25"/>
      <c r="C5" s="25"/>
      <c r="D5" s="257" t="s">
        <v>555</v>
      </c>
      <c r="E5" s="257"/>
      <c r="F5" s="25"/>
    </row>
    <row r="6" spans="2:6" ht="5.45" customHeight="1" thickBot="1">
      <c r="B6" s="258"/>
      <c r="C6" s="258"/>
      <c r="D6" s="258"/>
      <c r="E6" s="258"/>
      <c r="F6" s="258"/>
    </row>
    <row r="7" spans="2:6" ht="18" thickTop="1">
      <c r="B7" s="497" t="s">
        <v>21</v>
      </c>
      <c r="C7" s="498"/>
      <c r="D7" s="259"/>
      <c r="E7" s="260"/>
      <c r="F7" s="261" t="s">
        <v>24</v>
      </c>
    </row>
    <row r="8" spans="2:6">
      <c r="B8" s="26" t="s">
        <v>22</v>
      </c>
      <c r="C8" s="26" t="s">
        <v>23</v>
      </c>
      <c r="D8" s="13" t="s">
        <v>15</v>
      </c>
      <c r="E8" s="27" t="s">
        <v>16</v>
      </c>
      <c r="F8" s="28" t="s">
        <v>23</v>
      </c>
    </row>
    <row r="9" spans="2:6" ht="18" thickBot="1">
      <c r="B9" s="262" t="s">
        <v>8</v>
      </c>
      <c r="C9" s="262" t="s">
        <v>8</v>
      </c>
      <c r="D9" s="263"/>
      <c r="E9" s="264"/>
      <c r="F9" s="265" t="s">
        <v>8</v>
      </c>
    </row>
    <row r="10" spans="2:6" ht="18" thickTop="1">
      <c r="B10" s="266"/>
      <c r="C10" s="267">
        <v>13434678.77</v>
      </c>
      <c r="D10" s="256" t="s">
        <v>25</v>
      </c>
      <c r="E10" s="260"/>
      <c r="F10" s="268">
        <v>18505808.699999999</v>
      </c>
    </row>
    <row r="11" spans="2:6">
      <c r="B11" s="266"/>
      <c r="C11" s="268"/>
      <c r="D11" s="269" t="s">
        <v>518</v>
      </c>
      <c r="E11" s="270"/>
      <c r="F11" s="268"/>
    </row>
    <row r="12" spans="2:6">
      <c r="B12" s="266">
        <v>78000</v>
      </c>
      <c r="C12" s="268">
        <v>80430.75</v>
      </c>
      <c r="D12" s="256" t="s">
        <v>26</v>
      </c>
      <c r="E12" s="270">
        <v>100</v>
      </c>
      <c r="F12" s="271">
        <v>3608.92</v>
      </c>
    </row>
    <row r="13" spans="2:6">
      <c r="B13" s="266">
        <v>105200</v>
      </c>
      <c r="C13" s="268">
        <v>45727</v>
      </c>
      <c r="D13" s="256" t="s">
        <v>27</v>
      </c>
      <c r="E13" s="270">
        <v>120</v>
      </c>
      <c r="F13" s="271">
        <v>502</v>
      </c>
    </row>
    <row r="14" spans="2:6">
      <c r="B14" s="266">
        <v>63000</v>
      </c>
      <c r="C14" s="268">
        <v>88069.8</v>
      </c>
      <c r="D14" s="256" t="s">
        <v>28</v>
      </c>
      <c r="E14" s="270">
        <v>200</v>
      </c>
      <c r="F14" s="271">
        <v>21327.13</v>
      </c>
    </row>
    <row r="15" spans="2:6">
      <c r="B15" s="272">
        <v>0</v>
      </c>
      <c r="C15" s="268"/>
      <c r="D15" s="256" t="s">
        <v>29</v>
      </c>
      <c r="E15" s="270">
        <v>250</v>
      </c>
      <c r="F15" s="271">
        <v>0</v>
      </c>
    </row>
    <row r="16" spans="2:6">
      <c r="B16" s="266">
        <v>230000</v>
      </c>
      <c r="C16" s="271">
        <v>78400</v>
      </c>
      <c r="D16" s="256" t="s">
        <v>30</v>
      </c>
      <c r="E16" s="270">
        <v>300</v>
      </c>
      <c r="F16" s="271">
        <v>46900</v>
      </c>
    </row>
    <row r="17" spans="2:6">
      <c r="B17" s="266">
        <v>0</v>
      </c>
      <c r="C17" s="268"/>
      <c r="D17" s="256" t="s">
        <v>55</v>
      </c>
      <c r="E17" s="270">
        <v>350</v>
      </c>
      <c r="F17" s="271">
        <v>0</v>
      </c>
    </row>
    <row r="18" spans="2:6">
      <c r="B18" s="266">
        <v>9505000</v>
      </c>
      <c r="C18" s="268">
        <v>7968541.3700000001</v>
      </c>
      <c r="D18" s="256" t="s">
        <v>31</v>
      </c>
      <c r="E18" s="270">
        <v>1000</v>
      </c>
      <c r="F18" s="271">
        <v>2499264.36</v>
      </c>
    </row>
    <row r="19" spans="2:6">
      <c r="B19" s="266">
        <v>5904000</v>
      </c>
      <c r="C19" s="271">
        <v>5356329</v>
      </c>
      <c r="D19" s="256" t="s">
        <v>32</v>
      </c>
      <c r="E19" s="270">
        <v>2000</v>
      </c>
      <c r="F19" s="268">
        <v>0</v>
      </c>
    </row>
    <row r="20" spans="2:6" ht="18" thickBot="1">
      <c r="B20" s="273">
        <f>SUM(B12:B19)</f>
        <v>15885200</v>
      </c>
      <c r="C20" s="29">
        <f>SUM(C12:C19)</f>
        <v>13617497.92</v>
      </c>
      <c r="E20" s="270"/>
      <c r="F20" s="274">
        <f>SUM(F12:F19)</f>
        <v>2571602.4099999997</v>
      </c>
    </row>
    <row r="21" spans="2:6" ht="18" thickTop="1">
      <c r="B21" s="30"/>
      <c r="C21" s="268">
        <v>5313500</v>
      </c>
      <c r="D21" s="256" t="s">
        <v>372</v>
      </c>
      <c r="E21" s="270">
        <v>3000</v>
      </c>
      <c r="F21" s="275">
        <v>2667000</v>
      </c>
    </row>
    <row r="22" spans="2:6">
      <c r="B22" s="30"/>
      <c r="C22" s="268">
        <v>410500</v>
      </c>
      <c r="D22" s="256" t="s">
        <v>373</v>
      </c>
      <c r="E22" s="270">
        <v>3000</v>
      </c>
      <c r="F22" s="275">
        <v>195000</v>
      </c>
    </row>
    <row r="23" spans="2:6">
      <c r="B23" s="30"/>
      <c r="C23" s="268"/>
      <c r="D23" s="256" t="s">
        <v>462</v>
      </c>
      <c r="E23" s="270">
        <v>3000</v>
      </c>
      <c r="F23" s="275">
        <v>0</v>
      </c>
    </row>
    <row r="24" spans="2:6">
      <c r="B24" s="30"/>
      <c r="C24" s="268"/>
      <c r="D24" s="256" t="s">
        <v>463</v>
      </c>
      <c r="E24" s="270"/>
      <c r="F24" s="275">
        <v>0</v>
      </c>
    </row>
    <row r="25" spans="2:6">
      <c r="B25" s="30"/>
      <c r="C25" s="268"/>
      <c r="D25" s="260" t="s">
        <v>464</v>
      </c>
      <c r="E25" s="260"/>
      <c r="F25" s="268">
        <v>0</v>
      </c>
    </row>
    <row r="26" spans="2:6">
      <c r="C26" s="268"/>
      <c r="D26" s="256" t="s">
        <v>133</v>
      </c>
      <c r="E26" s="276">
        <v>602</v>
      </c>
      <c r="F26" s="268">
        <v>0</v>
      </c>
    </row>
    <row r="27" spans="2:6">
      <c r="C27" s="268"/>
      <c r="D27" s="256" t="s">
        <v>85</v>
      </c>
      <c r="E27" s="276">
        <v>600</v>
      </c>
      <c r="F27" s="268">
        <v>0</v>
      </c>
    </row>
    <row r="28" spans="2:6">
      <c r="C28" s="268"/>
      <c r="D28" s="256" t="s">
        <v>147</v>
      </c>
      <c r="E28" s="276"/>
      <c r="F28" s="268">
        <v>0</v>
      </c>
    </row>
    <row r="29" spans="2:6">
      <c r="C29" s="268">
        <v>59834.879999999997</v>
      </c>
      <c r="D29" s="256" t="s">
        <v>461</v>
      </c>
      <c r="E29" s="276">
        <v>900</v>
      </c>
      <c r="F29" s="275">
        <v>11311.76</v>
      </c>
    </row>
    <row r="30" spans="2:6">
      <c r="C30" s="268">
        <v>20948.009999999998</v>
      </c>
      <c r="D30" s="256" t="s">
        <v>64</v>
      </c>
      <c r="E30" s="276">
        <v>700</v>
      </c>
      <c r="F30" s="268">
        <v>0</v>
      </c>
    </row>
    <row r="31" spans="2:6">
      <c r="C31" s="268"/>
      <c r="D31" s="256" t="s">
        <v>321</v>
      </c>
      <c r="E31" s="276"/>
      <c r="F31" s="268">
        <v>0</v>
      </c>
    </row>
    <row r="32" spans="2:6">
      <c r="C32" s="268"/>
      <c r="D32" s="256" t="s">
        <v>325</v>
      </c>
      <c r="E32" s="276"/>
      <c r="F32" s="268">
        <v>0</v>
      </c>
    </row>
    <row r="33" spans="3:6">
      <c r="C33" s="268">
        <v>128455</v>
      </c>
      <c r="D33" s="256" t="s">
        <v>86</v>
      </c>
      <c r="E33" s="276">
        <v>90</v>
      </c>
      <c r="F33" s="268">
        <v>61100</v>
      </c>
    </row>
    <row r="34" spans="3:6">
      <c r="C34" s="268">
        <v>1817200</v>
      </c>
      <c r="D34" s="256" t="s">
        <v>374</v>
      </c>
      <c r="E34" s="276"/>
      <c r="F34" s="268">
        <v>903200</v>
      </c>
    </row>
    <row r="35" spans="3:6">
      <c r="C35" s="268">
        <v>10451</v>
      </c>
      <c r="D35" s="256" t="s">
        <v>367</v>
      </c>
      <c r="E35" s="276"/>
      <c r="F35" s="268">
        <v>5251</v>
      </c>
    </row>
    <row r="36" spans="3:6">
      <c r="C36" s="268"/>
      <c r="D36" s="256" t="s">
        <v>366</v>
      </c>
      <c r="E36" s="270"/>
      <c r="F36" s="268">
        <v>0</v>
      </c>
    </row>
    <row r="37" spans="3:6">
      <c r="C37" s="32">
        <f>SUM(C21:C36)</f>
        <v>7760888.8899999997</v>
      </c>
      <c r="E37" s="270"/>
      <c r="F37" s="32">
        <f>SUM(F21:F36)</f>
        <v>3842862.76</v>
      </c>
    </row>
    <row r="38" spans="3:6" ht="18" thickBot="1">
      <c r="C38" s="29">
        <f>SUM(C37,C20)</f>
        <v>21378386.809999999</v>
      </c>
      <c r="D38" s="256" t="s">
        <v>33</v>
      </c>
      <c r="E38" s="277"/>
      <c r="F38" s="274">
        <f>SUM(F37,F20)</f>
        <v>6414465.1699999999</v>
      </c>
    </row>
    <row r="39" spans="3:6" ht="18" thickTop="1">
      <c r="C39" s="30"/>
      <c r="E39" s="278"/>
      <c r="F39" s="30"/>
    </row>
    <row r="40" spans="3:6">
      <c r="C40" s="30"/>
      <c r="E40" s="278"/>
      <c r="F40" s="30"/>
    </row>
    <row r="41" spans="3:6">
      <c r="C41" s="30"/>
      <c r="E41" s="278"/>
      <c r="F41" s="30"/>
    </row>
    <row r="42" spans="3:6">
      <c r="C42" s="30"/>
      <c r="E42" s="278"/>
      <c r="F42" s="30"/>
    </row>
    <row r="43" spans="3:6">
      <c r="C43" s="30"/>
      <c r="E43" s="278"/>
      <c r="F43" s="30"/>
    </row>
    <row r="44" spans="3:6">
      <c r="C44" s="30"/>
      <c r="E44" s="278"/>
      <c r="F44" s="30"/>
    </row>
    <row r="45" spans="3:6">
      <c r="C45" s="30"/>
      <c r="E45" s="278"/>
      <c r="F45" s="30"/>
    </row>
    <row r="46" spans="3:6">
      <c r="C46" s="30"/>
      <c r="E46" s="278"/>
      <c r="F46" s="30"/>
    </row>
    <row r="47" spans="3:6">
      <c r="C47" s="30"/>
      <c r="E47" s="278"/>
      <c r="F47" s="30"/>
    </row>
    <row r="48" spans="3:6" ht="18" thickBot="1">
      <c r="C48" s="30"/>
      <c r="E48" s="278"/>
      <c r="F48" s="30"/>
    </row>
    <row r="49" spans="2:12" ht="17.25" customHeight="1" thickTop="1">
      <c r="B49" s="499" t="s">
        <v>21</v>
      </c>
      <c r="C49" s="500"/>
      <c r="D49" s="279"/>
      <c r="E49" s="280"/>
      <c r="F49" s="261" t="s">
        <v>24</v>
      </c>
    </row>
    <row r="50" spans="2:12" ht="17.25" customHeight="1">
      <c r="B50" s="26" t="s">
        <v>22</v>
      </c>
      <c r="C50" s="28" t="s">
        <v>23</v>
      </c>
      <c r="D50" s="281" t="s">
        <v>15</v>
      </c>
      <c r="E50" s="27" t="s">
        <v>16</v>
      </c>
      <c r="F50" s="28" t="s">
        <v>23</v>
      </c>
    </row>
    <row r="51" spans="2:12" ht="17.25" customHeight="1" thickBot="1">
      <c r="B51" s="262" t="s">
        <v>8</v>
      </c>
      <c r="C51" s="265" t="s">
        <v>8</v>
      </c>
      <c r="D51" s="258"/>
      <c r="E51" s="264"/>
      <c r="F51" s="265" t="s">
        <v>8</v>
      </c>
    </row>
    <row r="52" spans="2:12" ht="17.25" customHeight="1" thickTop="1">
      <c r="B52" s="266"/>
      <c r="C52" s="268"/>
      <c r="D52" s="269" t="s">
        <v>34</v>
      </c>
      <c r="E52" s="276"/>
      <c r="F52" s="268"/>
      <c r="J52" s="33"/>
    </row>
    <row r="53" spans="2:12" ht="17.25" customHeight="1">
      <c r="B53" s="282">
        <v>570124</v>
      </c>
      <c r="C53" s="283">
        <v>215264</v>
      </c>
      <c r="D53" s="284" t="s">
        <v>35</v>
      </c>
      <c r="E53" s="285">
        <v>5000</v>
      </c>
      <c r="F53" s="283">
        <v>5040</v>
      </c>
      <c r="J53" s="34"/>
    </row>
    <row r="54" spans="2:12" ht="17.25" customHeight="1">
      <c r="B54" s="282"/>
      <c r="C54" s="283">
        <v>23500</v>
      </c>
      <c r="D54" s="284" t="s">
        <v>35</v>
      </c>
      <c r="E54" s="285">
        <v>6000</v>
      </c>
      <c r="F54" s="283">
        <v>3500</v>
      </c>
      <c r="J54" s="34"/>
    </row>
    <row r="55" spans="2:12" ht="17.25" customHeight="1">
      <c r="B55" s="282">
        <v>5709420</v>
      </c>
      <c r="C55" s="283">
        <v>3102515</v>
      </c>
      <c r="D55" s="284" t="s">
        <v>36</v>
      </c>
      <c r="E55" s="285">
        <v>5100</v>
      </c>
      <c r="F55" s="283">
        <v>443817</v>
      </c>
      <c r="J55" s="256" t="s">
        <v>339</v>
      </c>
      <c r="K55" s="286">
        <f>C53+C54+C55+C56+C57+C58+C60+C62+C65+C67+C70</f>
        <v>4955585.43</v>
      </c>
    </row>
    <row r="56" spans="2:12" ht="17.25" customHeight="1">
      <c r="B56" s="282">
        <v>115440</v>
      </c>
      <c r="C56" s="283">
        <v>66380</v>
      </c>
      <c r="D56" s="284" t="s">
        <v>37</v>
      </c>
      <c r="E56" s="285">
        <v>5120</v>
      </c>
      <c r="F56" s="283">
        <v>9620</v>
      </c>
      <c r="J56" s="34"/>
    </row>
    <row r="57" spans="2:12" ht="17.25" customHeight="1">
      <c r="B57" s="282">
        <v>873120</v>
      </c>
      <c r="C57" s="283">
        <v>441000</v>
      </c>
      <c r="D57" s="284" t="s">
        <v>38</v>
      </c>
      <c r="E57" s="285">
        <v>5130</v>
      </c>
      <c r="F57" s="283">
        <v>63000</v>
      </c>
      <c r="J57" s="34"/>
    </row>
    <row r="58" spans="2:12" ht="17.25" customHeight="1">
      <c r="B58" s="282">
        <v>918096</v>
      </c>
      <c r="C58" s="283">
        <v>144770.5</v>
      </c>
      <c r="D58" s="284" t="s">
        <v>39</v>
      </c>
      <c r="E58" s="285">
        <v>5200</v>
      </c>
      <c r="F58" s="283">
        <v>23861.5</v>
      </c>
      <c r="J58" s="34"/>
    </row>
    <row r="59" spans="2:12" ht="17.25" customHeight="1">
      <c r="B59" s="282">
        <v>3180000</v>
      </c>
      <c r="C59" s="283">
        <v>367759.61</v>
      </c>
      <c r="D59" s="284" t="s">
        <v>40</v>
      </c>
      <c r="E59" s="285">
        <v>5250</v>
      </c>
      <c r="F59" s="283">
        <v>124593</v>
      </c>
      <c r="J59" s="34"/>
      <c r="K59" s="287"/>
      <c r="L59" s="286"/>
    </row>
    <row r="60" spans="2:12" ht="17.25" customHeight="1">
      <c r="B60" s="282"/>
      <c r="C60" s="283">
        <v>441069.85</v>
      </c>
      <c r="D60" s="284" t="s">
        <v>40</v>
      </c>
      <c r="E60" s="285">
        <v>6250</v>
      </c>
      <c r="F60" s="283">
        <v>117400</v>
      </c>
      <c r="J60" s="34"/>
      <c r="K60" s="287"/>
      <c r="L60" s="286"/>
    </row>
    <row r="61" spans="2:12" ht="17.25" customHeight="1">
      <c r="B61" s="282">
        <v>1865800</v>
      </c>
      <c r="C61" s="283">
        <v>206083.8</v>
      </c>
      <c r="D61" s="284" t="s">
        <v>41</v>
      </c>
      <c r="E61" s="285">
        <v>5270</v>
      </c>
      <c r="F61" s="283">
        <v>51029</v>
      </c>
      <c r="J61" s="34"/>
    </row>
    <row r="62" spans="2:12" ht="17.25" customHeight="1">
      <c r="B62" s="282"/>
      <c r="C62" s="283">
        <v>521086.08</v>
      </c>
      <c r="D62" s="284" t="s">
        <v>41</v>
      </c>
      <c r="E62" s="285">
        <v>6270</v>
      </c>
      <c r="F62" s="283">
        <v>162656.91</v>
      </c>
      <c r="J62" s="34"/>
    </row>
    <row r="63" spans="2:12" ht="17.25" customHeight="1">
      <c r="B63" s="282">
        <v>209000</v>
      </c>
      <c r="C63" s="283">
        <v>76556.36</v>
      </c>
      <c r="D63" s="284" t="s">
        <v>42</v>
      </c>
      <c r="E63" s="285">
        <v>5300</v>
      </c>
      <c r="F63" s="283">
        <v>13081.61</v>
      </c>
      <c r="J63" s="34"/>
    </row>
    <row r="64" spans="2:12" ht="17.25" customHeight="1">
      <c r="B64" s="282"/>
      <c r="C64" s="268">
        <v>811.68</v>
      </c>
      <c r="D64" s="284" t="s">
        <v>42</v>
      </c>
      <c r="E64" s="285">
        <v>6300</v>
      </c>
      <c r="F64" s="283">
        <v>811.68</v>
      </c>
      <c r="J64" s="34"/>
    </row>
    <row r="65" spans="2:10" ht="17.25" customHeight="1">
      <c r="B65" s="282"/>
      <c r="C65" s="283">
        <v>0</v>
      </c>
      <c r="D65" s="284" t="s">
        <v>43</v>
      </c>
      <c r="E65" s="285">
        <v>5400</v>
      </c>
      <c r="F65" s="283">
        <v>0</v>
      </c>
      <c r="J65" s="34"/>
    </row>
    <row r="66" spans="2:10" ht="17.25" customHeight="1">
      <c r="B66" s="282">
        <v>1152000</v>
      </c>
      <c r="C66" s="283">
        <v>592100</v>
      </c>
      <c r="D66" s="284" t="s">
        <v>43</v>
      </c>
      <c r="E66" s="285">
        <v>6400</v>
      </c>
      <c r="F66" s="283">
        <v>0</v>
      </c>
      <c r="J66" s="34"/>
    </row>
    <row r="67" spans="2:10" ht="17.25" customHeight="1">
      <c r="B67" s="282"/>
      <c r="C67" s="283">
        <v>0</v>
      </c>
      <c r="D67" s="284" t="s">
        <v>44</v>
      </c>
      <c r="E67" s="285">
        <v>5450</v>
      </c>
      <c r="F67" s="283">
        <v>0</v>
      </c>
      <c r="J67" s="34"/>
    </row>
    <row r="68" spans="2:10" ht="17.25" customHeight="1">
      <c r="B68" s="282">
        <v>192200</v>
      </c>
      <c r="C68" s="283">
        <v>35088.199999999997</v>
      </c>
      <c r="D68" s="284" t="s">
        <v>44</v>
      </c>
      <c r="E68" s="285">
        <v>6450</v>
      </c>
      <c r="F68" s="283">
        <v>0</v>
      </c>
      <c r="J68" s="34"/>
    </row>
    <row r="69" spans="2:10" ht="17.25" customHeight="1">
      <c r="B69" s="282">
        <v>1080000</v>
      </c>
      <c r="C69" s="283">
        <v>0</v>
      </c>
      <c r="D69" s="284" t="s">
        <v>45</v>
      </c>
      <c r="E69" s="285">
        <v>6500</v>
      </c>
      <c r="F69" s="283">
        <v>0</v>
      </c>
      <c r="J69" s="34"/>
    </row>
    <row r="70" spans="2:10" ht="17.25" customHeight="1">
      <c r="B70" s="282"/>
      <c r="C70" s="283">
        <v>0</v>
      </c>
      <c r="D70" s="284" t="s">
        <v>126</v>
      </c>
      <c r="E70" s="285">
        <v>5550</v>
      </c>
      <c r="F70" s="283">
        <v>0</v>
      </c>
      <c r="J70" s="34"/>
    </row>
    <row r="71" spans="2:10" ht="17.25" customHeight="1">
      <c r="B71" s="266">
        <v>20000</v>
      </c>
      <c r="C71" s="283">
        <v>0</v>
      </c>
      <c r="D71" s="256" t="s">
        <v>126</v>
      </c>
      <c r="E71" s="276">
        <v>6550</v>
      </c>
      <c r="F71" s="268">
        <v>0</v>
      </c>
      <c r="J71" s="34"/>
    </row>
    <row r="72" spans="2:10" ht="17.25" customHeight="1" thickBot="1">
      <c r="B72" s="273">
        <f>SUM(B53:B71)</f>
        <v>15885200</v>
      </c>
      <c r="C72" s="35">
        <f>SUM(C53:C71)</f>
        <v>6233985.0800000001</v>
      </c>
      <c r="D72" s="288"/>
      <c r="E72" s="276"/>
      <c r="F72" s="274">
        <f>SUM(F53:F71)</f>
        <v>1018410.7000000001</v>
      </c>
      <c r="J72" s="33"/>
    </row>
    <row r="73" spans="2:10" ht="17.25" customHeight="1" thickTop="1">
      <c r="B73" s="289"/>
      <c r="C73" s="290">
        <v>730104</v>
      </c>
      <c r="D73" s="291" t="s">
        <v>380</v>
      </c>
      <c r="E73" s="27">
        <v>700</v>
      </c>
      <c r="F73" s="292">
        <v>730104</v>
      </c>
      <c r="J73" s="33"/>
    </row>
    <row r="74" spans="2:10" ht="17.25" customHeight="1">
      <c r="B74" s="289"/>
      <c r="C74" s="290">
        <v>2953700</v>
      </c>
      <c r="D74" s="291" t="s">
        <v>381</v>
      </c>
      <c r="E74" s="27">
        <v>3000</v>
      </c>
      <c r="F74" s="292">
        <v>840200</v>
      </c>
      <c r="J74" s="33"/>
    </row>
    <row r="75" spans="2:10" ht="17.25" customHeight="1">
      <c r="B75" s="289"/>
      <c r="C75" s="290">
        <v>220500</v>
      </c>
      <c r="D75" s="291" t="s">
        <v>382</v>
      </c>
      <c r="E75" s="27">
        <v>3000</v>
      </c>
      <c r="F75" s="292">
        <v>63000</v>
      </c>
      <c r="J75" s="33"/>
    </row>
    <row r="76" spans="2:10" ht="17.25" customHeight="1">
      <c r="B76" s="289"/>
      <c r="C76" s="290">
        <v>0</v>
      </c>
      <c r="D76" s="291" t="s">
        <v>383</v>
      </c>
      <c r="E76" s="27">
        <v>3000</v>
      </c>
      <c r="F76" s="292"/>
      <c r="J76" s="33"/>
    </row>
    <row r="77" spans="2:10" ht="17.25" customHeight="1">
      <c r="B77" s="289"/>
      <c r="C77" s="290">
        <v>0</v>
      </c>
      <c r="D77" s="291" t="s">
        <v>465</v>
      </c>
      <c r="E77" s="27">
        <v>3000</v>
      </c>
      <c r="F77" s="292"/>
      <c r="J77" s="33"/>
    </row>
    <row r="78" spans="2:10" ht="17.25" customHeight="1">
      <c r="B78" s="289"/>
      <c r="C78" s="290">
        <v>0</v>
      </c>
      <c r="D78" s="291" t="s">
        <v>421</v>
      </c>
      <c r="E78" s="27">
        <v>3000</v>
      </c>
      <c r="F78" s="292"/>
      <c r="J78" s="33"/>
    </row>
    <row r="79" spans="2:10" ht="17.25" customHeight="1">
      <c r="B79" s="289"/>
      <c r="C79" s="290">
        <v>0</v>
      </c>
      <c r="D79" s="291" t="s">
        <v>466</v>
      </c>
      <c r="E79" s="27"/>
      <c r="F79" s="292"/>
      <c r="J79" s="33"/>
    </row>
    <row r="80" spans="2:10" ht="17.25" customHeight="1">
      <c r="B80" s="289"/>
      <c r="C80" s="290">
        <v>285121</v>
      </c>
      <c r="D80" s="291" t="s">
        <v>384</v>
      </c>
      <c r="E80" s="27"/>
      <c r="F80" s="292"/>
    </row>
    <row r="81" spans="2:11" ht="17.25" customHeight="1">
      <c r="B81" s="289"/>
      <c r="C81" s="290">
        <v>557260.36</v>
      </c>
      <c r="D81" s="291" t="s">
        <v>385</v>
      </c>
      <c r="E81" s="27">
        <v>600</v>
      </c>
      <c r="F81" s="292"/>
    </row>
    <row r="82" spans="2:11" ht="17.25" customHeight="1">
      <c r="B82" s="289"/>
      <c r="C82" s="290">
        <v>0</v>
      </c>
      <c r="D82" s="291" t="s">
        <v>386</v>
      </c>
      <c r="E82" s="27"/>
      <c r="F82" s="292"/>
    </row>
    <row r="83" spans="2:11" ht="17.25" customHeight="1">
      <c r="B83" s="275"/>
      <c r="C83" s="293">
        <v>82372</v>
      </c>
      <c r="D83" s="291" t="s">
        <v>517</v>
      </c>
      <c r="E83" s="276">
        <v>900</v>
      </c>
      <c r="F83" s="275">
        <v>1991.03</v>
      </c>
    </row>
    <row r="84" spans="2:11" ht="17.25" customHeight="1">
      <c r="B84" s="275"/>
      <c r="C84" s="293">
        <v>4400</v>
      </c>
      <c r="D84" s="294" t="s">
        <v>401</v>
      </c>
      <c r="E84" s="276"/>
      <c r="F84" s="275">
        <v>0</v>
      </c>
    </row>
    <row r="85" spans="2:11" ht="17.25" customHeight="1">
      <c r="B85" s="295"/>
      <c r="C85" s="293">
        <v>1817200</v>
      </c>
      <c r="D85" s="294" t="s">
        <v>387</v>
      </c>
      <c r="E85" s="276"/>
      <c r="F85" s="268">
        <v>451200</v>
      </c>
    </row>
    <row r="86" spans="2:11" ht="17.25" customHeight="1">
      <c r="B86" s="295"/>
      <c r="C86" s="290">
        <v>128455</v>
      </c>
      <c r="D86" s="294" t="s">
        <v>388</v>
      </c>
      <c r="E86" s="296">
        <v>90</v>
      </c>
      <c r="F86" s="283">
        <v>15400</v>
      </c>
    </row>
    <row r="87" spans="2:11" ht="17.25" customHeight="1">
      <c r="C87" s="36">
        <f>SUM(C73:C86)</f>
        <v>6779112.3600000003</v>
      </c>
      <c r="D87" s="284"/>
      <c r="E87" s="297"/>
      <c r="F87" s="298">
        <f>SUM(F73:F86)</f>
        <v>2101895.0300000003</v>
      </c>
    </row>
    <row r="88" spans="2:11" ht="17.25" customHeight="1">
      <c r="C88" s="32">
        <f>SUM(C87,C72)</f>
        <v>13013097.440000001</v>
      </c>
      <c r="D88" s="299" t="s">
        <v>99</v>
      </c>
      <c r="E88" s="295"/>
      <c r="F88" s="300">
        <f>SUM(F87,F72)</f>
        <v>3120305.7300000004</v>
      </c>
    </row>
    <row r="89" spans="2:11" ht="17.25" customHeight="1">
      <c r="C89" s="268">
        <f>C38-C88</f>
        <v>8365289.3699999973</v>
      </c>
      <c r="D89" s="301" t="s">
        <v>138</v>
      </c>
      <c r="E89" s="295"/>
      <c r="F89" s="37">
        <f>F38-F88</f>
        <v>3294159.4399999995</v>
      </c>
    </row>
    <row r="90" spans="2:11" ht="17.25" customHeight="1">
      <c r="C90" s="268"/>
      <c r="D90" s="299" t="s">
        <v>134</v>
      </c>
      <c r="E90" s="295"/>
      <c r="F90" s="268"/>
    </row>
    <row r="91" spans="2:11" ht="17.25" customHeight="1">
      <c r="C91" s="268">
        <v>0</v>
      </c>
      <c r="D91" s="301" t="s">
        <v>139</v>
      </c>
      <c r="E91" s="295"/>
      <c r="F91" s="302"/>
    </row>
    <row r="92" spans="2:11" ht="17.25" customHeight="1" thickBot="1">
      <c r="C92" s="29">
        <f>C10+C89</f>
        <v>21799968.139999997</v>
      </c>
      <c r="D92" s="299" t="s">
        <v>135</v>
      </c>
      <c r="E92" s="295"/>
      <c r="F92" s="274">
        <f>F10+F89</f>
        <v>21799968.140000001</v>
      </c>
      <c r="J92" s="286">
        <f>F92</f>
        <v>21799968.140000001</v>
      </c>
      <c r="K92" s="286">
        <f>งบทดลอง!H16</f>
        <v>21799968.140000001</v>
      </c>
    </row>
    <row r="93" spans="2:11" ht="17.25" customHeight="1" thickTop="1"/>
    <row r="94" spans="2:11" ht="17.25" customHeight="1">
      <c r="J94" s="286"/>
      <c r="K94" s="286">
        <f>K92-J92</f>
        <v>0</v>
      </c>
    </row>
    <row r="95" spans="2:11" ht="17.25" customHeight="1"/>
    <row r="96" spans="2:11" ht="17.25" customHeight="1">
      <c r="B96" s="303"/>
      <c r="C96" s="247"/>
      <c r="D96" s="14"/>
      <c r="E96" s="14"/>
      <c r="F96" s="14"/>
      <c r="K96" s="287"/>
    </row>
    <row r="97" spans="2:11" ht="17.25" customHeight="1">
      <c r="B97" s="303"/>
      <c r="C97" s="247"/>
      <c r="D97" s="14"/>
      <c r="E97" s="14"/>
      <c r="F97" s="14"/>
      <c r="J97" s="286">
        <f>J92-C92</f>
        <v>0</v>
      </c>
      <c r="K97" s="286">
        <f>K94-K96</f>
        <v>0</v>
      </c>
    </row>
    <row r="98" spans="2:11" ht="17.25" customHeight="1">
      <c r="B98" s="303"/>
      <c r="C98" s="247"/>
      <c r="D98" s="251"/>
      <c r="E98" s="251"/>
      <c r="F98" s="251"/>
    </row>
    <row r="99" spans="2:11">
      <c r="B99" s="247"/>
      <c r="C99" s="247"/>
      <c r="D99" s="251"/>
      <c r="E99" s="247"/>
      <c r="F99" s="247"/>
    </row>
  </sheetData>
  <mergeCells count="5">
    <mergeCell ref="B4:F4"/>
    <mergeCell ref="B7:C7"/>
    <mergeCell ref="B49:C49"/>
    <mergeCell ref="B1:F1"/>
    <mergeCell ref="B2:F2"/>
  </mergeCells>
  <phoneticPr fontId="0" type="noConversion"/>
  <pageMargins left="0.9055118110236221" right="0.15748031496062992" top="0.27559055118110237" bottom="0.15748031496062992" header="0.1968503937007874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rgb="FF00B050"/>
  </sheetPr>
  <dimension ref="A1:M44"/>
  <sheetViews>
    <sheetView topLeftCell="A4" zoomScaleNormal="85" workbookViewId="0">
      <pane ySplit="2190" topLeftCell="A28" activePane="bottomLeft"/>
      <selection activeCell="A3" sqref="A3:K3"/>
      <selection pane="bottomLeft" activeCell="L24" sqref="L24"/>
    </sheetView>
  </sheetViews>
  <sheetFormatPr defaultRowHeight="18.75"/>
  <cols>
    <col min="1" max="1" width="31.140625" style="1" customWidth="1"/>
    <col min="2" max="2" width="8" style="1" customWidth="1"/>
    <col min="3" max="4" width="13.28515625" style="1" customWidth="1"/>
    <col min="5" max="8" width="12" style="38" customWidth="1"/>
    <col min="9" max="10" width="13.28515625" style="1" customWidth="1"/>
    <col min="11" max="11" width="4.140625" style="1" customWidth="1"/>
    <col min="12" max="12" width="9.140625" style="1"/>
    <col min="13" max="13" width="14.42578125" style="6" customWidth="1"/>
    <col min="14" max="16384" width="9.140625" style="1"/>
  </cols>
  <sheetData>
    <row r="1" spans="1:13" ht="25.5" customHeight="1">
      <c r="A1" s="505" t="s">
        <v>71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</row>
    <row r="2" spans="1:13" ht="25.5" customHeight="1">
      <c r="A2" s="505" t="s">
        <v>84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</row>
    <row r="3" spans="1:13" ht="25.5" customHeight="1">
      <c r="A3" s="506" t="s">
        <v>528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</row>
    <row r="4" spans="1:13" ht="12" customHeight="1"/>
    <row r="5" spans="1:13">
      <c r="A5" s="26"/>
      <c r="B5" s="28"/>
      <c r="C5" s="507" t="s">
        <v>72</v>
      </c>
      <c r="D5" s="504"/>
      <c r="E5" s="503" t="s">
        <v>19</v>
      </c>
      <c r="F5" s="503"/>
      <c r="G5" s="508" t="s">
        <v>17</v>
      </c>
      <c r="H5" s="508"/>
      <c r="I5" s="504" t="s">
        <v>73</v>
      </c>
      <c r="J5" s="504"/>
    </row>
    <row r="6" spans="1:13">
      <c r="A6" s="13" t="s">
        <v>15</v>
      </c>
      <c r="B6" s="27" t="s">
        <v>16</v>
      </c>
      <c r="C6" s="501" t="s">
        <v>529</v>
      </c>
      <c r="D6" s="502"/>
      <c r="E6" s="503" t="s">
        <v>74</v>
      </c>
      <c r="F6" s="503"/>
      <c r="G6" s="503" t="s">
        <v>75</v>
      </c>
      <c r="H6" s="503"/>
      <c r="I6" s="504" t="s">
        <v>530</v>
      </c>
      <c r="J6" s="504"/>
    </row>
    <row r="7" spans="1:13">
      <c r="A7" s="42"/>
      <c r="B7" s="43"/>
      <c r="C7" s="39" t="s">
        <v>11</v>
      </c>
      <c r="D7" s="40" t="s">
        <v>12</v>
      </c>
      <c r="E7" s="203" t="s">
        <v>11</v>
      </c>
      <c r="F7" s="203" t="s">
        <v>12</v>
      </c>
      <c r="G7" s="41" t="s">
        <v>11</v>
      </c>
      <c r="H7" s="41" t="s">
        <v>12</v>
      </c>
      <c r="I7" s="40" t="s">
        <v>11</v>
      </c>
      <c r="J7" s="40" t="s">
        <v>12</v>
      </c>
    </row>
    <row r="8" spans="1:13">
      <c r="A8" s="44" t="s">
        <v>68</v>
      </c>
      <c r="B8" s="45">
        <v>10</v>
      </c>
      <c r="C8" s="46">
        <v>0</v>
      </c>
      <c r="D8" s="46"/>
      <c r="E8" s="204"/>
      <c r="F8" s="204"/>
      <c r="G8" s="47"/>
      <c r="H8" s="47"/>
      <c r="I8" s="47">
        <f>SUM(C8+E8+G8-D8-F8-H8)</f>
        <v>0</v>
      </c>
      <c r="J8" s="47"/>
    </row>
    <row r="9" spans="1:13">
      <c r="A9" s="44" t="s">
        <v>140</v>
      </c>
      <c r="B9" s="45">
        <v>22</v>
      </c>
      <c r="C9" s="46">
        <v>9355522.9600000009</v>
      </c>
      <c r="D9" s="46"/>
      <c r="E9" s="204"/>
      <c r="F9" s="204"/>
      <c r="G9" s="47">
        <v>5361264.3600000003</v>
      </c>
      <c r="H9" s="47">
        <v>223599.67</v>
      </c>
      <c r="I9" s="47">
        <f t="shared" ref="I9:I31" si="0">SUM(C9+E9+G9-D9-F9-H9)</f>
        <v>14493187.65</v>
      </c>
      <c r="J9" s="47"/>
    </row>
    <row r="10" spans="1:13">
      <c r="A10" s="44" t="s">
        <v>364</v>
      </c>
      <c r="B10" s="45">
        <v>22</v>
      </c>
      <c r="C10" s="32">
        <v>8615130.4600000009</v>
      </c>
      <c r="D10" s="32"/>
      <c r="E10" s="205"/>
      <c r="F10" s="205"/>
      <c r="G10" s="36">
        <v>79227.27</v>
      </c>
      <c r="H10" s="36">
        <v>1924420.53</v>
      </c>
      <c r="I10" s="47">
        <f t="shared" si="0"/>
        <v>6769937.2000000002</v>
      </c>
      <c r="J10" s="47"/>
      <c r="M10" s="6">
        <f>SUM(I9:I12)</f>
        <v>21799968.140000001</v>
      </c>
    </row>
    <row r="11" spans="1:13">
      <c r="A11" s="44" t="s">
        <v>120</v>
      </c>
      <c r="B11" s="45">
        <v>22</v>
      </c>
      <c r="C11" s="32">
        <v>535155.28</v>
      </c>
      <c r="D11" s="32"/>
      <c r="E11" s="205"/>
      <c r="F11" s="205"/>
      <c r="G11" s="36">
        <v>1688.01</v>
      </c>
      <c r="H11" s="36"/>
      <c r="I11" s="47">
        <f>SUM(C11+E11+G11-D11-F11-H11)</f>
        <v>536843.29</v>
      </c>
      <c r="J11" s="47"/>
    </row>
    <row r="12" spans="1:13">
      <c r="A12" s="44" t="s">
        <v>121</v>
      </c>
      <c r="B12" s="45">
        <v>22</v>
      </c>
      <c r="C12" s="32"/>
      <c r="D12" s="32"/>
      <c r="E12" s="205"/>
      <c r="F12" s="205"/>
      <c r="G12" s="36"/>
      <c r="H12" s="36"/>
      <c r="I12" s="47">
        <f>SUM(C12+E12+G12-D12-F12-H12)</f>
        <v>0</v>
      </c>
      <c r="J12" s="47"/>
    </row>
    <row r="13" spans="1:13">
      <c r="A13" s="44" t="s">
        <v>399</v>
      </c>
      <c r="B13" s="45">
        <v>21</v>
      </c>
      <c r="C13" s="32"/>
      <c r="D13" s="32"/>
      <c r="E13" s="205"/>
      <c r="F13" s="205"/>
      <c r="G13" s="36"/>
      <c r="H13" s="36"/>
      <c r="I13" s="47">
        <f>SUM(C13+E13+G13-D13-F13-H13)</f>
        <v>0</v>
      </c>
      <c r="J13" s="47"/>
    </row>
    <row r="14" spans="1:13">
      <c r="A14" s="44" t="s">
        <v>306</v>
      </c>
      <c r="B14" s="45">
        <v>90</v>
      </c>
      <c r="C14" s="32"/>
      <c r="D14" s="32"/>
      <c r="E14" s="205"/>
      <c r="F14" s="205"/>
      <c r="G14" s="36"/>
      <c r="H14" s="36"/>
      <c r="I14" s="47">
        <f>SUM(C14+E14+G14-D14-F14-H14)</f>
        <v>0</v>
      </c>
      <c r="J14" s="47"/>
    </row>
    <row r="15" spans="1:13">
      <c r="A15" s="44" t="s">
        <v>307</v>
      </c>
      <c r="B15" s="45"/>
      <c r="C15" s="32">
        <v>497696</v>
      </c>
      <c r="D15" s="32"/>
      <c r="E15" s="205"/>
      <c r="F15" s="205"/>
      <c r="G15" s="36"/>
      <c r="H15" s="36"/>
      <c r="I15" s="47">
        <f t="shared" si="0"/>
        <v>497696</v>
      </c>
      <c r="J15" s="47"/>
    </row>
    <row r="16" spans="1:13">
      <c r="A16" s="44" t="s">
        <v>87</v>
      </c>
      <c r="B16" s="45">
        <v>90</v>
      </c>
      <c r="C16" s="32">
        <v>45700</v>
      </c>
      <c r="D16" s="32"/>
      <c r="E16" s="205"/>
      <c r="F16" s="205">
        <v>61100</v>
      </c>
      <c r="G16" s="36">
        <v>15400</v>
      </c>
      <c r="H16" s="36"/>
      <c r="I16" s="47">
        <f t="shared" si="0"/>
        <v>0</v>
      </c>
      <c r="J16" s="47"/>
    </row>
    <row r="17" spans="1:10">
      <c r="A17" s="44" t="s">
        <v>405</v>
      </c>
      <c r="B17" s="45"/>
      <c r="C17" s="32">
        <v>1592</v>
      </c>
      <c r="D17" s="32"/>
      <c r="E17" s="205"/>
      <c r="F17" s="205"/>
      <c r="G17" s="36"/>
      <c r="H17" s="36"/>
      <c r="I17" s="47">
        <f t="shared" si="0"/>
        <v>1592</v>
      </c>
      <c r="J17" s="47"/>
    </row>
    <row r="18" spans="1:10">
      <c r="A18" s="44" t="s">
        <v>340</v>
      </c>
      <c r="B18" s="45">
        <v>704</v>
      </c>
      <c r="C18" s="32">
        <v>452000</v>
      </c>
      <c r="D18" s="32"/>
      <c r="E18" s="205"/>
      <c r="F18" s="205">
        <v>903200</v>
      </c>
      <c r="G18" s="36">
        <v>452800</v>
      </c>
      <c r="H18" s="36">
        <v>1600</v>
      </c>
      <c r="I18" s="47">
        <f t="shared" si="0"/>
        <v>0</v>
      </c>
      <c r="J18" s="47"/>
    </row>
    <row r="19" spans="1:10">
      <c r="A19" s="44" t="s">
        <v>76</v>
      </c>
      <c r="B19" s="45">
        <v>0</v>
      </c>
      <c r="C19" s="32">
        <v>230224</v>
      </c>
      <c r="D19" s="32"/>
      <c r="E19" s="205"/>
      <c r="F19" s="205"/>
      <c r="G19" s="36">
        <v>8540</v>
      </c>
      <c r="H19" s="36"/>
      <c r="I19" s="47">
        <f t="shared" si="0"/>
        <v>238764</v>
      </c>
      <c r="J19" s="47"/>
    </row>
    <row r="20" spans="1:10">
      <c r="A20" s="44" t="s">
        <v>57</v>
      </c>
      <c r="B20" s="45">
        <v>100</v>
      </c>
      <c r="C20" s="32">
        <v>2658698</v>
      </c>
      <c r="D20" s="32"/>
      <c r="E20" s="205"/>
      <c r="F20" s="205"/>
      <c r="G20" s="36">
        <v>443817</v>
      </c>
      <c r="H20" s="36"/>
      <c r="I20" s="47">
        <f t="shared" si="0"/>
        <v>3102515</v>
      </c>
      <c r="J20" s="47"/>
    </row>
    <row r="21" spans="1:10">
      <c r="A21" s="44" t="s">
        <v>58</v>
      </c>
      <c r="B21" s="45">
        <v>120</v>
      </c>
      <c r="C21" s="32">
        <v>56760</v>
      </c>
      <c r="D21" s="32"/>
      <c r="E21" s="205"/>
      <c r="F21" s="205"/>
      <c r="G21" s="36">
        <v>9620</v>
      </c>
      <c r="H21" s="36"/>
      <c r="I21" s="47">
        <f t="shared" si="0"/>
        <v>66380</v>
      </c>
      <c r="J21" s="47"/>
    </row>
    <row r="22" spans="1:10">
      <c r="A22" s="48" t="s">
        <v>59</v>
      </c>
      <c r="B22" s="49">
        <v>130</v>
      </c>
      <c r="C22" s="50">
        <v>378000</v>
      </c>
      <c r="D22" s="50"/>
      <c r="E22" s="206"/>
      <c r="F22" s="206"/>
      <c r="G22" s="36">
        <v>63000</v>
      </c>
      <c r="H22" s="51"/>
      <c r="I22" s="47">
        <f t="shared" si="0"/>
        <v>441000</v>
      </c>
      <c r="J22" s="47"/>
    </row>
    <row r="23" spans="1:10">
      <c r="A23" s="44" t="s">
        <v>60</v>
      </c>
      <c r="B23" s="45">
        <v>200</v>
      </c>
      <c r="C23" s="32">
        <v>120909</v>
      </c>
      <c r="D23" s="32"/>
      <c r="E23" s="205"/>
      <c r="F23" s="205"/>
      <c r="G23" s="36">
        <v>23861.5</v>
      </c>
      <c r="H23" s="36">
        <v>5251</v>
      </c>
      <c r="I23" s="47">
        <f t="shared" si="0"/>
        <v>139519.5</v>
      </c>
      <c r="J23" s="47"/>
    </row>
    <row r="24" spans="1:10">
      <c r="A24" s="44" t="s">
        <v>61</v>
      </c>
      <c r="B24" s="45">
        <v>250</v>
      </c>
      <c r="C24" s="32">
        <v>566836.46</v>
      </c>
      <c r="D24" s="32"/>
      <c r="E24" s="205">
        <v>61100</v>
      </c>
      <c r="F24" s="205"/>
      <c r="G24" s="36">
        <v>180893</v>
      </c>
      <c r="H24" s="36">
        <v>0</v>
      </c>
      <c r="I24" s="47">
        <f t="shared" si="0"/>
        <v>808829.46</v>
      </c>
      <c r="J24" s="47"/>
    </row>
    <row r="25" spans="1:10">
      <c r="A25" s="44" t="s">
        <v>62</v>
      </c>
      <c r="B25" s="45">
        <v>270</v>
      </c>
      <c r="C25" s="32">
        <v>513483.97</v>
      </c>
      <c r="D25" s="32"/>
      <c r="E25" s="205"/>
      <c r="F25" s="205"/>
      <c r="G25" s="36">
        <v>213685.91</v>
      </c>
      <c r="H25" s="36"/>
      <c r="I25" s="47">
        <f t="shared" si="0"/>
        <v>727169.88</v>
      </c>
      <c r="J25" s="47"/>
    </row>
    <row r="26" spans="1:10">
      <c r="A26" s="44" t="s">
        <v>63</v>
      </c>
      <c r="B26" s="45">
        <v>300</v>
      </c>
      <c r="C26" s="32">
        <v>63474.75</v>
      </c>
      <c r="D26" s="32"/>
      <c r="E26" s="205"/>
      <c r="F26" s="205"/>
      <c r="G26" s="36">
        <v>13893.29</v>
      </c>
      <c r="H26" s="36"/>
      <c r="I26" s="47">
        <f t="shared" si="0"/>
        <v>77368.040000000008</v>
      </c>
      <c r="J26" s="47"/>
    </row>
    <row r="27" spans="1:10">
      <c r="A27" s="44" t="s">
        <v>77</v>
      </c>
      <c r="B27" s="45">
        <v>400</v>
      </c>
      <c r="C27" s="32">
        <v>592100</v>
      </c>
      <c r="D27" s="32"/>
      <c r="E27" s="205"/>
      <c r="F27" s="205"/>
      <c r="G27" s="36">
        <v>0</v>
      </c>
      <c r="H27" s="36"/>
      <c r="I27" s="47">
        <f t="shared" si="0"/>
        <v>592100</v>
      </c>
      <c r="J27" s="47"/>
    </row>
    <row r="28" spans="1:10">
      <c r="A28" s="44" t="s">
        <v>78</v>
      </c>
      <c r="B28" s="45">
        <v>450</v>
      </c>
      <c r="C28" s="32">
        <v>35088.199999999997</v>
      </c>
      <c r="D28" s="32"/>
      <c r="E28" s="205"/>
      <c r="F28" s="205"/>
      <c r="G28" s="36">
        <v>0</v>
      </c>
      <c r="H28" s="36"/>
      <c r="I28" s="47">
        <f t="shared" si="0"/>
        <v>35088.199999999997</v>
      </c>
      <c r="J28" s="47"/>
    </row>
    <row r="29" spans="1:10">
      <c r="A29" s="44" t="s">
        <v>79</v>
      </c>
      <c r="B29" s="45">
        <v>500</v>
      </c>
      <c r="C29" s="32">
        <v>0</v>
      </c>
      <c r="D29" s="32"/>
      <c r="E29" s="205"/>
      <c r="F29" s="205"/>
      <c r="G29" s="36">
        <v>0</v>
      </c>
      <c r="H29" s="36"/>
      <c r="I29" s="47">
        <f t="shared" si="0"/>
        <v>0</v>
      </c>
      <c r="J29" s="47"/>
    </row>
    <row r="30" spans="1:10">
      <c r="A30" s="44" t="s">
        <v>130</v>
      </c>
      <c r="B30" s="45">
        <v>550</v>
      </c>
      <c r="C30" s="32">
        <v>0</v>
      </c>
      <c r="D30" s="32"/>
      <c r="E30" s="205"/>
      <c r="F30" s="205"/>
      <c r="G30" s="36">
        <v>0</v>
      </c>
      <c r="H30" s="36"/>
      <c r="I30" s="47">
        <f t="shared" si="0"/>
        <v>0</v>
      </c>
      <c r="J30" s="47"/>
    </row>
    <row r="31" spans="1:10">
      <c r="A31" s="44" t="s">
        <v>451</v>
      </c>
      <c r="B31" s="45"/>
      <c r="C31" s="32">
        <v>2270200</v>
      </c>
      <c r="D31" s="32"/>
      <c r="E31" s="205">
        <v>903200</v>
      </c>
      <c r="F31" s="205"/>
      <c r="G31" s="36"/>
      <c r="H31" s="36"/>
      <c r="I31" s="47">
        <f t="shared" si="0"/>
        <v>3173400</v>
      </c>
      <c r="J31" s="47"/>
    </row>
    <row r="32" spans="1:10">
      <c r="A32" s="52" t="s">
        <v>80</v>
      </c>
      <c r="B32" s="45">
        <v>821</v>
      </c>
      <c r="C32" s="32"/>
      <c r="D32" s="32">
        <v>13907895.51</v>
      </c>
      <c r="E32" s="205"/>
      <c r="F32" s="205"/>
      <c r="G32" s="36"/>
      <c r="H32" s="36">
        <v>5433602.4100000001</v>
      </c>
      <c r="I32" s="36"/>
      <c r="J32" s="47">
        <f>SUM(D32+F32+H32-C32-E32-G32)</f>
        <v>19341497.920000002</v>
      </c>
    </row>
    <row r="33" spans="1:13">
      <c r="A33" s="44" t="s">
        <v>420</v>
      </c>
      <c r="B33" s="45">
        <v>900</v>
      </c>
      <c r="C33" s="32"/>
      <c r="D33" s="32">
        <v>177881.2</v>
      </c>
      <c r="E33" s="205"/>
      <c r="F33" s="205"/>
      <c r="G33" s="36">
        <v>1991.03</v>
      </c>
      <c r="H33" s="36">
        <v>9623.75</v>
      </c>
      <c r="I33" s="36"/>
      <c r="J33" s="47">
        <f>SUM(D33+F33+H33-C33-E33-G33)</f>
        <v>185513.92</v>
      </c>
    </row>
    <row r="34" spans="1:13">
      <c r="A34" s="44" t="s">
        <v>367</v>
      </c>
      <c r="B34" s="45"/>
      <c r="C34" s="32"/>
      <c r="D34" s="32">
        <v>0</v>
      </c>
      <c r="E34" s="205"/>
      <c r="F34" s="205"/>
      <c r="G34" s="36"/>
      <c r="H34" s="36"/>
      <c r="I34" s="36"/>
      <c r="J34" s="47">
        <f>SUM(D34+F34+H34-C34-E34-G34)</f>
        <v>0</v>
      </c>
    </row>
    <row r="35" spans="1:13">
      <c r="A35" s="44" t="s">
        <v>113</v>
      </c>
      <c r="B35" s="45">
        <v>600</v>
      </c>
      <c r="C35" s="32"/>
      <c r="D35" s="32">
        <v>0</v>
      </c>
      <c r="E35" s="205"/>
      <c r="F35" s="205"/>
      <c r="G35" s="36"/>
      <c r="H35" s="36"/>
      <c r="I35" s="36"/>
      <c r="J35" s="47">
        <f>SUM(D35+F35+H35-C35-E35-G35)</f>
        <v>0</v>
      </c>
    </row>
    <row r="36" spans="1:13">
      <c r="A36" s="44" t="s">
        <v>141</v>
      </c>
      <c r="B36" s="45"/>
      <c r="C36" s="32"/>
      <c r="D36" s="32">
        <v>608209</v>
      </c>
      <c r="E36" s="205"/>
      <c r="F36" s="205"/>
      <c r="G36" s="36"/>
      <c r="H36" s="36"/>
      <c r="I36" s="36"/>
      <c r="J36" s="47">
        <f>SUM(D36+F36+H36-C36-E36-G36)</f>
        <v>608209</v>
      </c>
    </row>
    <row r="37" spans="1:13">
      <c r="A37" s="52" t="s">
        <v>82</v>
      </c>
      <c r="B37" s="45"/>
      <c r="C37" s="32"/>
      <c r="D37" s="32">
        <v>160500</v>
      </c>
      <c r="E37" s="205"/>
      <c r="F37" s="205"/>
      <c r="G37" s="36"/>
      <c r="H37" s="36"/>
      <c r="I37" s="36">
        <v>0</v>
      </c>
      <c r="J37" s="47">
        <f>SUM(D37+F37+H37-C37-E37-G37-I37)</f>
        <v>160500</v>
      </c>
    </row>
    <row r="38" spans="1:13">
      <c r="A38" s="52" t="s">
        <v>375</v>
      </c>
      <c r="B38" s="45"/>
      <c r="C38" s="32"/>
      <c r="D38" s="32">
        <v>1032851.28</v>
      </c>
      <c r="E38" s="205"/>
      <c r="F38" s="205"/>
      <c r="G38" s="36"/>
      <c r="H38" s="36">
        <v>1688.01</v>
      </c>
      <c r="I38" s="36"/>
      <c r="J38" s="47">
        <f>SUM(D38+F38+H38-C38-E38-G38-I38)</f>
        <v>1034539.29</v>
      </c>
    </row>
    <row r="39" spans="1:13">
      <c r="A39" s="52" t="s">
        <v>127</v>
      </c>
      <c r="B39" s="45">
        <v>700</v>
      </c>
      <c r="C39" s="32"/>
      <c r="D39" s="32">
        <v>4790334.43</v>
      </c>
      <c r="E39" s="205"/>
      <c r="F39" s="205"/>
      <c r="G39" s="36">
        <v>730104</v>
      </c>
      <c r="H39" s="36"/>
      <c r="I39" s="36">
        <v>0</v>
      </c>
      <c r="J39" s="47">
        <f>SUM(D39+F39+H39-C39-E39-G39)</f>
        <v>4060230.4299999997</v>
      </c>
    </row>
    <row r="40" spans="1:13">
      <c r="A40" s="52" t="s">
        <v>107</v>
      </c>
      <c r="B40" s="45"/>
      <c r="C40" s="37"/>
      <c r="D40" s="37">
        <v>6310899.6600000001</v>
      </c>
      <c r="E40" s="207"/>
      <c r="F40" s="207"/>
      <c r="G40" s="53"/>
      <c r="H40" s="53"/>
      <c r="I40" s="53"/>
      <c r="J40" s="47">
        <f>SUM(D40+F40+H40-C40-E40-G40)</f>
        <v>6310899.6600000001</v>
      </c>
    </row>
    <row r="41" spans="1:13" ht="19.5" thickBot="1">
      <c r="A41" s="52"/>
      <c r="B41" s="45"/>
      <c r="C41" s="29">
        <f t="shared" ref="C41:H41" si="1">SUM(C8:C40)</f>
        <v>26988571.080000002</v>
      </c>
      <c r="D41" s="29">
        <f t="shared" si="1"/>
        <v>26988571.079999998</v>
      </c>
      <c r="E41" s="208">
        <f t="shared" si="1"/>
        <v>964300</v>
      </c>
      <c r="F41" s="208">
        <f t="shared" si="1"/>
        <v>964300</v>
      </c>
      <c r="G41" s="35">
        <f t="shared" si="1"/>
        <v>7599785.3700000001</v>
      </c>
      <c r="H41" s="35">
        <f t="shared" si="1"/>
        <v>7599785.3700000001</v>
      </c>
      <c r="I41" s="35">
        <f>SUM(I8:I40)</f>
        <v>31701390.219999999</v>
      </c>
      <c r="J41" s="35">
        <f>SUM(J8:J40)</f>
        <v>31701390.220000003</v>
      </c>
      <c r="M41" s="6">
        <f>J41-I41</f>
        <v>0</v>
      </c>
    </row>
    <row r="42" spans="1:13" ht="19.5" thickTop="1">
      <c r="A42" s="33"/>
      <c r="B42" s="54"/>
      <c r="C42" s="30"/>
      <c r="D42" s="30"/>
      <c r="E42" s="34"/>
      <c r="F42" s="34"/>
      <c r="G42" s="34"/>
      <c r="H42" s="34"/>
      <c r="I42" s="34"/>
      <c r="J42" s="34"/>
    </row>
    <row r="43" spans="1:13">
      <c r="A43" s="4"/>
      <c r="B43" s="4"/>
      <c r="C43" s="4"/>
      <c r="D43" s="4"/>
      <c r="E43" s="55"/>
      <c r="F43" s="55"/>
      <c r="G43" s="55"/>
      <c r="H43" s="55"/>
      <c r="I43" s="4"/>
      <c r="J43" s="4"/>
    </row>
    <row r="44" spans="1:13">
      <c r="C44" s="12"/>
    </row>
  </sheetData>
  <mergeCells count="11">
    <mergeCell ref="C6:D6"/>
    <mergeCell ref="E6:F6"/>
    <mergeCell ref="G6:H6"/>
    <mergeCell ref="I6:J6"/>
    <mergeCell ref="A1:K1"/>
    <mergeCell ref="A2:K2"/>
    <mergeCell ref="A3:K3"/>
    <mergeCell ref="C5:D5"/>
    <mergeCell ref="E5:F5"/>
    <mergeCell ref="G5:H5"/>
    <mergeCell ref="I5:J5"/>
  </mergeCells>
  <phoneticPr fontId="0" type="noConversion"/>
  <pageMargins left="1.0900000000000001" right="0.19" top="0.28999999999999998" bottom="0.23" header="0.18" footer="0.28999999999999998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E118"/>
  <sheetViews>
    <sheetView zoomScale="115" zoomScaleNormal="115" workbookViewId="0">
      <selection activeCell="G13" sqref="G13"/>
    </sheetView>
  </sheetViews>
  <sheetFormatPr defaultRowHeight="15.75"/>
  <cols>
    <col min="1" max="1" width="53.85546875" style="12" customWidth="1"/>
    <col min="2" max="2" width="7.7109375" style="304" customWidth="1"/>
    <col min="3" max="3" width="14" style="219" customWidth="1"/>
    <col min="4" max="4" width="15.28515625" style="305" customWidth="1"/>
    <col min="5" max="5" width="13.85546875" style="219" customWidth="1"/>
    <col min="6" max="16384" width="9.140625" style="12"/>
  </cols>
  <sheetData>
    <row r="1" spans="1:5">
      <c r="E1" s="305" t="s">
        <v>149</v>
      </c>
    </row>
    <row r="2" spans="1:5">
      <c r="A2" s="495" t="s">
        <v>84</v>
      </c>
      <c r="B2" s="495"/>
      <c r="C2" s="495"/>
      <c r="D2" s="495"/>
      <c r="E2" s="495"/>
    </row>
    <row r="3" spans="1:5">
      <c r="A3" s="495" t="s">
        <v>150</v>
      </c>
      <c r="B3" s="495"/>
      <c r="C3" s="495"/>
      <c r="D3" s="495"/>
      <c r="E3" s="495"/>
    </row>
    <row r="4" spans="1:5">
      <c r="A4" s="495" t="s">
        <v>539</v>
      </c>
      <c r="B4" s="495"/>
      <c r="C4" s="495"/>
      <c r="D4" s="495"/>
      <c r="E4" s="495"/>
    </row>
    <row r="5" spans="1:5" ht="10.5" customHeight="1"/>
    <row r="6" spans="1:5">
      <c r="A6" s="306"/>
      <c r="B6" s="307" t="s">
        <v>16</v>
      </c>
      <c r="C6" s="308" t="s">
        <v>22</v>
      </c>
      <c r="D6" s="309" t="s">
        <v>290</v>
      </c>
      <c r="E6" s="308" t="s">
        <v>24</v>
      </c>
    </row>
    <row r="7" spans="1:5">
      <c r="A7" s="310" t="s">
        <v>151</v>
      </c>
      <c r="B7" s="311"/>
      <c r="C7" s="312"/>
      <c r="D7" s="313"/>
      <c r="E7" s="314"/>
    </row>
    <row r="8" spans="1:5">
      <c r="A8" s="315" t="s">
        <v>152</v>
      </c>
      <c r="B8" s="316" t="s">
        <v>225</v>
      </c>
      <c r="C8" s="317"/>
      <c r="D8" s="318"/>
      <c r="E8" s="317"/>
    </row>
    <row r="9" spans="1:5">
      <c r="A9" s="315" t="s">
        <v>153</v>
      </c>
      <c r="B9" s="316" t="s">
        <v>226</v>
      </c>
      <c r="C9" s="317">
        <v>15000</v>
      </c>
      <c r="D9" s="318">
        <v>17307.5</v>
      </c>
      <c r="E9" s="317">
        <v>157.5</v>
      </c>
    </row>
    <row r="10" spans="1:5">
      <c r="A10" s="315" t="s">
        <v>154</v>
      </c>
      <c r="B10" s="316" t="s">
        <v>227</v>
      </c>
      <c r="C10" s="317">
        <v>63000</v>
      </c>
      <c r="D10" s="318">
        <v>63123.25</v>
      </c>
      <c r="E10" s="317">
        <v>3451.42</v>
      </c>
    </row>
    <row r="11" spans="1:5">
      <c r="A11" s="315" t="s">
        <v>155</v>
      </c>
      <c r="B11" s="316" t="s">
        <v>228</v>
      </c>
      <c r="C11" s="317">
        <v>0</v>
      </c>
      <c r="D11" s="318"/>
      <c r="E11" s="317">
        <v>0</v>
      </c>
    </row>
    <row r="12" spans="1:5">
      <c r="A12" s="315" t="s">
        <v>156</v>
      </c>
      <c r="B12" s="316" t="s">
        <v>229</v>
      </c>
      <c r="C12" s="317">
        <v>0</v>
      </c>
      <c r="D12" s="318"/>
      <c r="E12" s="317">
        <v>0</v>
      </c>
    </row>
    <row r="13" spans="1:5">
      <c r="A13" s="315" t="s">
        <v>158</v>
      </c>
      <c r="B13" s="316" t="s">
        <v>230</v>
      </c>
      <c r="C13" s="317">
        <v>0</v>
      </c>
      <c r="D13" s="318"/>
      <c r="E13" s="317">
        <v>0</v>
      </c>
    </row>
    <row r="14" spans="1:5">
      <c r="A14" s="319" t="s">
        <v>157</v>
      </c>
      <c r="B14" s="320" t="s">
        <v>231</v>
      </c>
      <c r="C14" s="321">
        <v>0</v>
      </c>
      <c r="D14" s="322"/>
      <c r="E14" s="323">
        <v>0</v>
      </c>
    </row>
    <row r="15" spans="1:5">
      <c r="A15" s="324" t="s">
        <v>65</v>
      </c>
      <c r="B15" s="307"/>
      <c r="C15" s="325">
        <f>SUM(C8:C14)</f>
        <v>78000</v>
      </c>
      <c r="D15" s="325">
        <f>SUM(D8:D14)</f>
        <v>80430.75</v>
      </c>
      <c r="E15" s="325">
        <f>SUM(E8:E14)</f>
        <v>3608.92</v>
      </c>
    </row>
    <row r="16" spans="1:5">
      <c r="A16" s="310" t="s">
        <v>159</v>
      </c>
      <c r="B16" s="326" t="s">
        <v>232</v>
      </c>
      <c r="C16" s="327"/>
      <c r="D16" s="235"/>
      <c r="E16" s="314"/>
    </row>
    <row r="17" spans="1:5">
      <c r="A17" s="315" t="s">
        <v>160</v>
      </c>
      <c r="B17" s="316" t="s">
        <v>233</v>
      </c>
      <c r="C17" s="317"/>
      <c r="D17" s="318"/>
      <c r="E17" s="317">
        <v>0</v>
      </c>
    </row>
    <row r="18" spans="1:5">
      <c r="A18" s="315" t="s">
        <v>161</v>
      </c>
      <c r="B18" s="316" t="s">
        <v>234</v>
      </c>
      <c r="C18" s="317"/>
      <c r="D18" s="318"/>
      <c r="E18" s="317">
        <v>0</v>
      </c>
    </row>
    <row r="19" spans="1:5">
      <c r="A19" s="315" t="s">
        <v>162</v>
      </c>
      <c r="B19" s="316" t="s">
        <v>235</v>
      </c>
      <c r="C19" s="317"/>
      <c r="D19" s="318"/>
      <c r="E19" s="317">
        <v>0</v>
      </c>
    </row>
    <row r="20" spans="1:5">
      <c r="A20" s="315" t="s">
        <v>163</v>
      </c>
      <c r="B20" s="316" t="s">
        <v>236</v>
      </c>
      <c r="C20" s="317"/>
      <c r="D20" s="318"/>
      <c r="E20" s="317"/>
    </row>
    <row r="21" spans="1:5">
      <c r="A21" s="315" t="s">
        <v>164</v>
      </c>
      <c r="B21" s="316" t="s">
        <v>237</v>
      </c>
      <c r="C21" s="317">
        <v>2000</v>
      </c>
      <c r="D21" s="318">
        <v>637</v>
      </c>
      <c r="E21" s="317">
        <v>72</v>
      </c>
    </row>
    <row r="22" spans="1:5">
      <c r="A22" s="315" t="s">
        <v>165</v>
      </c>
      <c r="B22" s="316" t="s">
        <v>238</v>
      </c>
      <c r="C22" s="317"/>
      <c r="D22" s="318"/>
      <c r="E22" s="317"/>
    </row>
    <row r="23" spans="1:5">
      <c r="A23" s="315" t="s">
        <v>166</v>
      </c>
      <c r="B23" s="316" t="s">
        <v>239</v>
      </c>
      <c r="C23" s="317"/>
      <c r="D23" s="318"/>
      <c r="E23" s="317"/>
    </row>
    <row r="24" spans="1:5">
      <c r="A24" s="315" t="s">
        <v>167</v>
      </c>
      <c r="B24" s="316" t="s">
        <v>240</v>
      </c>
      <c r="C24" s="317"/>
      <c r="D24" s="318"/>
      <c r="E24" s="317"/>
    </row>
    <row r="25" spans="1:5">
      <c r="A25" s="315" t="s">
        <v>168</v>
      </c>
      <c r="B25" s="316"/>
      <c r="C25" s="317"/>
      <c r="D25" s="318"/>
      <c r="E25" s="317"/>
    </row>
    <row r="26" spans="1:5">
      <c r="A26" s="315" t="s">
        <v>169</v>
      </c>
      <c r="B26" s="316" t="s">
        <v>241</v>
      </c>
      <c r="C26" s="317"/>
      <c r="D26" s="318"/>
      <c r="E26" s="317"/>
    </row>
    <row r="27" spans="1:5">
      <c r="A27" s="315" t="s">
        <v>170</v>
      </c>
      <c r="B27" s="316" t="s">
        <v>242</v>
      </c>
      <c r="C27" s="317">
        <v>200</v>
      </c>
      <c r="D27" s="318">
        <v>170</v>
      </c>
      <c r="E27" s="317">
        <v>10</v>
      </c>
    </row>
    <row r="28" spans="1:5">
      <c r="A28" s="315" t="s">
        <v>171</v>
      </c>
      <c r="B28" s="316"/>
      <c r="C28" s="317"/>
      <c r="D28" s="318"/>
      <c r="E28" s="317"/>
    </row>
    <row r="29" spans="1:5">
      <c r="A29" s="315" t="s">
        <v>172</v>
      </c>
      <c r="B29" s="316" t="s">
        <v>243</v>
      </c>
      <c r="C29" s="317"/>
      <c r="D29" s="318"/>
      <c r="E29" s="317">
        <v>0</v>
      </c>
    </row>
    <row r="30" spans="1:5">
      <c r="A30" s="315" t="s">
        <v>173</v>
      </c>
      <c r="B30" s="316" t="s">
        <v>244</v>
      </c>
      <c r="C30" s="317"/>
      <c r="D30" s="318"/>
      <c r="E30" s="317">
        <v>0</v>
      </c>
    </row>
    <row r="31" spans="1:5">
      <c r="A31" s="315" t="s">
        <v>174</v>
      </c>
      <c r="B31" s="316" t="s">
        <v>245</v>
      </c>
      <c r="C31" s="317"/>
      <c r="D31" s="318"/>
      <c r="E31" s="317">
        <v>0</v>
      </c>
    </row>
    <row r="32" spans="1:5">
      <c r="A32" s="315" t="s">
        <v>175</v>
      </c>
      <c r="B32" s="316" t="s">
        <v>246</v>
      </c>
      <c r="C32" s="317"/>
      <c r="D32" s="318"/>
      <c r="E32" s="317">
        <v>0</v>
      </c>
    </row>
    <row r="33" spans="1:5">
      <c r="A33" s="315" t="s">
        <v>176</v>
      </c>
      <c r="B33" s="316" t="s">
        <v>247</v>
      </c>
      <c r="C33" s="317"/>
      <c r="D33" s="318"/>
      <c r="E33" s="317">
        <v>0</v>
      </c>
    </row>
    <row r="34" spans="1:5">
      <c r="A34" s="315" t="s">
        <v>178</v>
      </c>
      <c r="B34" s="316" t="s">
        <v>248</v>
      </c>
      <c r="C34" s="317"/>
      <c r="D34" s="318"/>
      <c r="E34" s="317">
        <v>0</v>
      </c>
    </row>
    <row r="35" spans="1:5">
      <c r="A35" s="315" t="s">
        <v>177</v>
      </c>
      <c r="B35" s="316" t="s">
        <v>249</v>
      </c>
      <c r="C35" s="317">
        <v>2000</v>
      </c>
      <c r="D35" s="318">
        <v>400</v>
      </c>
      <c r="E35" s="317">
        <v>0</v>
      </c>
    </row>
    <row r="36" spans="1:5">
      <c r="A36" s="315" t="s">
        <v>179</v>
      </c>
      <c r="B36" s="316" t="s">
        <v>250</v>
      </c>
      <c r="C36" s="317"/>
      <c r="D36" s="318"/>
      <c r="E36" s="317">
        <v>0</v>
      </c>
    </row>
    <row r="37" spans="1:5">
      <c r="A37" s="315" t="s">
        <v>180</v>
      </c>
      <c r="B37" s="316" t="s">
        <v>251</v>
      </c>
      <c r="C37" s="317"/>
      <c r="D37" s="318"/>
      <c r="E37" s="317">
        <v>0</v>
      </c>
    </row>
    <row r="38" spans="1:5">
      <c r="A38" s="315" t="s">
        <v>181</v>
      </c>
      <c r="B38" s="316" t="s">
        <v>252</v>
      </c>
      <c r="C38" s="317">
        <v>95000</v>
      </c>
      <c r="D38" s="318">
        <v>37110</v>
      </c>
      <c r="E38" s="317">
        <v>400</v>
      </c>
    </row>
    <row r="39" spans="1:5">
      <c r="A39" s="315" t="s">
        <v>182</v>
      </c>
      <c r="B39" s="316" t="s">
        <v>253</v>
      </c>
      <c r="C39" s="317"/>
      <c r="D39" s="318"/>
      <c r="E39" s="317"/>
    </row>
    <row r="40" spans="1:5">
      <c r="A40" s="315" t="s">
        <v>183</v>
      </c>
      <c r="B40" s="316" t="s">
        <v>254</v>
      </c>
      <c r="C40" s="317">
        <v>5000</v>
      </c>
      <c r="D40" s="318">
        <v>1540</v>
      </c>
      <c r="E40" s="317">
        <v>0</v>
      </c>
    </row>
    <row r="41" spans="1:5">
      <c r="A41" s="315" t="s">
        <v>184</v>
      </c>
      <c r="B41" s="316" t="s">
        <v>255</v>
      </c>
      <c r="C41" s="317"/>
      <c r="D41" s="318"/>
      <c r="E41" s="317">
        <v>0</v>
      </c>
    </row>
    <row r="42" spans="1:5">
      <c r="A42" s="315" t="s">
        <v>185</v>
      </c>
      <c r="B42" s="316" t="s">
        <v>256</v>
      </c>
      <c r="C42" s="317"/>
      <c r="D42" s="318"/>
      <c r="E42" s="317">
        <v>0</v>
      </c>
    </row>
    <row r="43" spans="1:5">
      <c r="A43" s="315" t="s">
        <v>186</v>
      </c>
      <c r="B43" s="316"/>
      <c r="C43" s="317"/>
      <c r="D43" s="318"/>
      <c r="E43" s="317">
        <v>0</v>
      </c>
    </row>
    <row r="44" spans="1:5">
      <c r="A44" s="315" t="s">
        <v>187</v>
      </c>
      <c r="B44" s="316" t="s">
        <v>257</v>
      </c>
      <c r="C44" s="317"/>
      <c r="D44" s="318"/>
      <c r="E44" s="317">
        <v>0</v>
      </c>
    </row>
    <row r="45" spans="1:5">
      <c r="A45" s="315" t="s">
        <v>188</v>
      </c>
      <c r="B45" s="316" t="s">
        <v>258</v>
      </c>
      <c r="C45" s="317"/>
      <c r="D45" s="318">
        <v>320</v>
      </c>
      <c r="E45" s="317">
        <v>20</v>
      </c>
    </row>
    <row r="46" spans="1:5">
      <c r="A46" s="315" t="s">
        <v>189</v>
      </c>
      <c r="B46" s="316" t="s">
        <v>259</v>
      </c>
      <c r="C46" s="317"/>
      <c r="D46" s="318"/>
      <c r="E46" s="317">
        <v>0</v>
      </c>
    </row>
    <row r="47" spans="1:5">
      <c r="A47" s="319" t="s">
        <v>190</v>
      </c>
      <c r="B47" s="316" t="s">
        <v>260</v>
      </c>
      <c r="C47" s="317"/>
      <c r="D47" s="318"/>
      <c r="E47" s="317">
        <v>0</v>
      </c>
    </row>
    <row r="48" spans="1:5">
      <c r="A48" s="319" t="s">
        <v>379</v>
      </c>
      <c r="B48" s="316" t="s">
        <v>378</v>
      </c>
      <c r="C48" s="317">
        <v>1000</v>
      </c>
      <c r="D48" s="318">
        <v>3950</v>
      </c>
      <c r="E48" s="317">
        <v>0</v>
      </c>
    </row>
    <row r="49" spans="1:5">
      <c r="A49" s="319" t="s">
        <v>545</v>
      </c>
      <c r="B49" s="326"/>
      <c r="C49" s="327"/>
      <c r="D49" s="235">
        <v>1600</v>
      </c>
      <c r="E49" s="323"/>
    </row>
    <row r="50" spans="1:5">
      <c r="A50" s="324" t="s">
        <v>65</v>
      </c>
      <c r="B50" s="307"/>
      <c r="C50" s="325">
        <f>SUM(C17:C48)</f>
        <v>105200</v>
      </c>
      <c r="D50" s="325">
        <f>SUM(D17:D49)</f>
        <v>45727</v>
      </c>
      <c r="E50" s="325">
        <f>SUM(E17:E49)</f>
        <v>502</v>
      </c>
    </row>
    <row r="51" spans="1:5">
      <c r="A51" s="310" t="s">
        <v>191</v>
      </c>
      <c r="B51" s="311"/>
      <c r="C51" s="312"/>
      <c r="D51" s="313"/>
      <c r="E51" s="314"/>
    </row>
    <row r="52" spans="1:5">
      <c r="A52" s="315" t="s">
        <v>192</v>
      </c>
      <c r="B52" s="316" t="s">
        <v>261</v>
      </c>
      <c r="C52" s="317"/>
      <c r="D52" s="318"/>
      <c r="E52" s="317">
        <v>0</v>
      </c>
    </row>
    <row r="53" spans="1:5">
      <c r="A53" s="315" t="s">
        <v>193</v>
      </c>
      <c r="B53" s="316" t="s">
        <v>262</v>
      </c>
      <c r="C53" s="317"/>
      <c r="D53" s="318"/>
      <c r="E53" s="317">
        <v>0</v>
      </c>
    </row>
    <row r="54" spans="1:5">
      <c r="A54" s="315" t="s">
        <v>194</v>
      </c>
      <c r="B54" s="316" t="s">
        <v>263</v>
      </c>
      <c r="C54" s="317">
        <v>48000</v>
      </c>
      <c r="D54" s="318">
        <v>70069.8</v>
      </c>
      <c r="E54" s="317">
        <v>16327.13</v>
      </c>
    </row>
    <row r="55" spans="1:5">
      <c r="A55" s="315" t="s">
        <v>195</v>
      </c>
      <c r="B55" s="316" t="s">
        <v>264</v>
      </c>
      <c r="C55" s="317">
        <v>15000</v>
      </c>
      <c r="D55" s="318">
        <v>18000</v>
      </c>
      <c r="E55" s="317">
        <v>5000</v>
      </c>
    </row>
    <row r="56" spans="1:5">
      <c r="A56" s="319" t="s">
        <v>196</v>
      </c>
      <c r="B56" s="320" t="s">
        <v>265</v>
      </c>
      <c r="C56" s="321"/>
      <c r="D56" s="322"/>
      <c r="E56" s="323">
        <v>0</v>
      </c>
    </row>
    <row r="57" spans="1:5">
      <c r="A57" s="324" t="s">
        <v>65</v>
      </c>
      <c r="B57" s="307"/>
      <c r="C57" s="325">
        <f>SUM(C52:C56)</f>
        <v>63000</v>
      </c>
      <c r="D57" s="325">
        <f>SUM(D52:D56)</f>
        <v>88069.8</v>
      </c>
      <c r="E57" s="325">
        <f>SUM(E52:E56)</f>
        <v>21327.129999999997</v>
      </c>
    </row>
    <row r="58" spans="1:5">
      <c r="A58" s="310" t="s">
        <v>197</v>
      </c>
      <c r="B58" s="311" t="s">
        <v>266</v>
      </c>
      <c r="C58" s="312"/>
      <c r="D58" s="313"/>
      <c r="E58" s="314"/>
    </row>
    <row r="59" spans="1:5">
      <c r="A59" s="315" t="s">
        <v>198</v>
      </c>
      <c r="B59" s="316" t="s">
        <v>267</v>
      </c>
      <c r="C59" s="317"/>
      <c r="D59" s="318"/>
      <c r="E59" s="317">
        <v>0</v>
      </c>
    </row>
    <row r="60" spans="1:5">
      <c r="A60" s="315" t="s">
        <v>199</v>
      </c>
      <c r="B60" s="316" t="s">
        <v>268</v>
      </c>
      <c r="C60" s="317"/>
      <c r="D60" s="318"/>
      <c r="E60" s="317">
        <v>0</v>
      </c>
    </row>
    <row r="61" spans="1:5">
      <c r="A61" s="319" t="s">
        <v>200</v>
      </c>
      <c r="B61" s="320" t="s">
        <v>269</v>
      </c>
      <c r="C61" s="321"/>
      <c r="D61" s="322"/>
      <c r="E61" s="323">
        <v>0</v>
      </c>
    </row>
    <row r="62" spans="1:5">
      <c r="A62" s="217" t="s">
        <v>65</v>
      </c>
      <c r="B62" s="307"/>
      <c r="C62" s="325">
        <f>SUM(C59:C61)</f>
        <v>0</v>
      </c>
      <c r="D62" s="325">
        <f>SUM(D59:D61)</f>
        <v>0</v>
      </c>
      <c r="E62" s="325">
        <f>SUM(E59:E61)</f>
        <v>0</v>
      </c>
    </row>
    <row r="63" spans="1:5">
      <c r="A63" s="328" t="s">
        <v>201</v>
      </c>
      <c r="B63" s="311"/>
      <c r="C63" s="312"/>
      <c r="D63" s="313"/>
      <c r="E63" s="314"/>
    </row>
    <row r="64" spans="1:5">
      <c r="A64" s="315" t="s">
        <v>202</v>
      </c>
      <c r="B64" s="316" t="s">
        <v>270</v>
      </c>
      <c r="C64" s="317"/>
      <c r="D64" s="318"/>
      <c r="E64" s="317">
        <v>0</v>
      </c>
    </row>
    <row r="65" spans="1:5">
      <c r="A65" s="315" t="s">
        <v>203</v>
      </c>
      <c r="B65" s="316" t="s">
        <v>271</v>
      </c>
      <c r="C65" s="317">
        <v>155000</v>
      </c>
      <c r="D65" s="318">
        <v>78400</v>
      </c>
      <c r="E65" s="327">
        <v>46900</v>
      </c>
    </row>
    <row r="66" spans="1:5">
      <c r="A66" s="315" t="s">
        <v>204</v>
      </c>
      <c r="B66" s="316" t="s">
        <v>272</v>
      </c>
      <c r="C66" s="317"/>
      <c r="D66" s="318"/>
      <c r="E66" s="317">
        <v>0</v>
      </c>
    </row>
    <row r="67" spans="1:5">
      <c r="A67" s="315" t="s">
        <v>205</v>
      </c>
      <c r="B67" s="316" t="s">
        <v>273</v>
      </c>
      <c r="C67" s="317"/>
      <c r="D67" s="318"/>
      <c r="E67" s="317">
        <v>0</v>
      </c>
    </row>
    <row r="68" spans="1:5">
      <c r="A68" s="315" t="s">
        <v>206</v>
      </c>
      <c r="B68" s="316" t="s">
        <v>274</v>
      </c>
      <c r="C68" s="317"/>
      <c r="D68" s="318"/>
      <c r="E68" s="317">
        <v>0</v>
      </c>
    </row>
    <row r="69" spans="1:5">
      <c r="A69" s="315" t="s">
        <v>207</v>
      </c>
      <c r="B69" s="316" t="s">
        <v>275</v>
      </c>
      <c r="C69" s="317"/>
      <c r="D69" s="318"/>
      <c r="E69" s="317">
        <v>0</v>
      </c>
    </row>
    <row r="70" spans="1:5">
      <c r="A70" s="319" t="s">
        <v>208</v>
      </c>
      <c r="B70" s="320" t="s">
        <v>276</v>
      </c>
      <c r="C70" s="321">
        <v>75000</v>
      </c>
      <c r="D70" s="322"/>
      <c r="E70" s="323">
        <v>0</v>
      </c>
    </row>
    <row r="71" spans="1:5">
      <c r="A71" s="324" t="s">
        <v>65</v>
      </c>
      <c r="B71" s="307"/>
      <c r="C71" s="325">
        <f>SUM(C64:C70)</f>
        <v>230000</v>
      </c>
      <c r="D71" s="325">
        <f>SUM(D64:D70)</f>
        <v>78400</v>
      </c>
      <c r="E71" s="325">
        <f>SUM(E64:E70)</f>
        <v>46900</v>
      </c>
    </row>
    <row r="72" spans="1:5">
      <c r="A72" s="310" t="s">
        <v>209</v>
      </c>
      <c r="B72" s="311" t="s">
        <v>277</v>
      </c>
      <c r="C72" s="312"/>
      <c r="D72" s="313"/>
      <c r="E72" s="314"/>
    </row>
    <row r="73" spans="1:5">
      <c r="A73" s="319" t="s">
        <v>210</v>
      </c>
      <c r="B73" s="320" t="s">
        <v>278</v>
      </c>
      <c r="C73" s="321"/>
      <c r="D73" s="322"/>
      <c r="E73" s="329"/>
    </row>
    <row r="74" spans="1:5">
      <c r="A74" s="324" t="s">
        <v>65</v>
      </c>
      <c r="B74" s="307"/>
      <c r="C74" s="325">
        <f>SUM(C73)</f>
        <v>0</v>
      </c>
      <c r="D74" s="325">
        <f>SUM(D73)</f>
        <v>0</v>
      </c>
      <c r="E74" s="325">
        <f>SUM(E73)</f>
        <v>0</v>
      </c>
    </row>
    <row r="75" spans="1:5">
      <c r="A75" s="310" t="s">
        <v>211</v>
      </c>
      <c r="B75" s="311" t="s">
        <v>279</v>
      </c>
      <c r="C75" s="312"/>
      <c r="D75" s="313"/>
      <c r="E75" s="314"/>
    </row>
    <row r="76" spans="1:5">
      <c r="A76" s="330" t="s">
        <v>214</v>
      </c>
      <c r="B76" s="316" t="s">
        <v>280</v>
      </c>
      <c r="C76" s="317"/>
      <c r="D76" s="318">
        <v>0</v>
      </c>
      <c r="E76" s="317">
        <v>0</v>
      </c>
    </row>
    <row r="77" spans="1:5">
      <c r="A77" s="330" t="s">
        <v>212</v>
      </c>
      <c r="B77" s="316"/>
      <c r="C77" s="317">
        <v>1500000</v>
      </c>
      <c r="D77" s="318">
        <v>948327.2</v>
      </c>
      <c r="E77" s="331">
        <v>0</v>
      </c>
    </row>
    <row r="78" spans="1:5">
      <c r="A78" s="330" t="s">
        <v>213</v>
      </c>
      <c r="B78" s="316"/>
      <c r="C78" s="317">
        <v>5100000</v>
      </c>
      <c r="D78" s="318">
        <v>5505425.9699999997</v>
      </c>
      <c r="E78" s="331">
        <v>2452815.66</v>
      </c>
    </row>
    <row r="79" spans="1:5">
      <c r="A79" s="330" t="s">
        <v>215</v>
      </c>
      <c r="B79" s="316" t="s">
        <v>281</v>
      </c>
      <c r="C79" s="317">
        <v>55000</v>
      </c>
      <c r="D79" s="318">
        <v>186782.27</v>
      </c>
      <c r="E79" s="317">
        <v>13362.43</v>
      </c>
    </row>
    <row r="80" spans="1:5">
      <c r="A80" s="330" t="s">
        <v>216</v>
      </c>
      <c r="B80" s="316" t="s">
        <v>282</v>
      </c>
      <c r="C80" s="317">
        <v>695000</v>
      </c>
      <c r="D80" s="318">
        <v>518334.05</v>
      </c>
      <c r="E80" s="331">
        <v>0</v>
      </c>
    </row>
    <row r="81" spans="1:5">
      <c r="A81" s="330" t="s">
        <v>217</v>
      </c>
      <c r="B81" s="316" t="s">
        <v>283</v>
      </c>
      <c r="C81" s="317">
        <v>1750000</v>
      </c>
      <c r="D81" s="318">
        <v>618859.18999999994</v>
      </c>
      <c r="E81" s="331">
        <v>0</v>
      </c>
    </row>
    <row r="82" spans="1:5">
      <c r="A82" s="330" t="s">
        <v>218</v>
      </c>
      <c r="B82" s="316" t="s">
        <v>285</v>
      </c>
      <c r="C82" s="317"/>
      <c r="D82" s="318"/>
      <c r="E82" s="317"/>
    </row>
    <row r="83" spans="1:5">
      <c r="A83" s="330" t="s">
        <v>445</v>
      </c>
      <c r="B83" s="316" t="s">
        <v>286</v>
      </c>
      <c r="C83" s="317">
        <v>315000</v>
      </c>
      <c r="D83" s="318">
        <v>135450</v>
      </c>
      <c r="E83" s="331">
        <v>19168</v>
      </c>
    </row>
    <row r="84" spans="1:5">
      <c r="A84" s="330" t="s">
        <v>219</v>
      </c>
      <c r="B84" s="316" t="s">
        <v>284</v>
      </c>
      <c r="C84" s="317"/>
      <c r="D84" s="318"/>
      <c r="E84" s="317"/>
    </row>
    <row r="85" spans="1:5">
      <c r="A85" s="330" t="s">
        <v>220</v>
      </c>
      <c r="B85" s="316" t="s">
        <v>287</v>
      </c>
      <c r="C85" s="317">
        <v>55000</v>
      </c>
      <c r="D85" s="318">
        <v>23282.57</v>
      </c>
      <c r="E85" s="331">
        <v>13918.27</v>
      </c>
    </row>
    <row r="86" spans="1:5">
      <c r="A86" s="330" t="s">
        <v>221</v>
      </c>
      <c r="B86" s="316" t="s">
        <v>288</v>
      </c>
      <c r="C86" s="317">
        <v>35000</v>
      </c>
      <c r="D86" s="318">
        <v>32080.12</v>
      </c>
      <c r="E86" s="331"/>
    </row>
    <row r="87" spans="1:5">
      <c r="A87" s="332" t="s">
        <v>222</v>
      </c>
      <c r="B87" s="320"/>
      <c r="C87" s="321"/>
      <c r="D87" s="322"/>
      <c r="E87" s="323"/>
    </row>
    <row r="88" spans="1:5">
      <c r="A88" s="324" t="s">
        <v>65</v>
      </c>
      <c r="B88" s="307"/>
      <c r="C88" s="325">
        <f>SUM(C76:C87)</f>
        <v>9505000</v>
      </c>
      <c r="D88" s="325">
        <f>SUM(D76:D87)</f>
        <v>7968541.3700000001</v>
      </c>
      <c r="E88" s="325">
        <f>SUM(E76:E87)</f>
        <v>2499264.3600000003</v>
      </c>
    </row>
    <row r="89" spans="1:5">
      <c r="A89" s="310" t="s">
        <v>223</v>
      </c>
      <c r="B89" s="311"/>
      <c r="C89" s="312"/>
      <c r="D89" s="313"/>
      <c r="E89" s="314"/>
    </row>
    <row r="90" spans="1:5">
      <c r="A90" s="315" t="s">
        <v>224</v>
      </c>
      <c r="B90" s="316">
        <v>2002</v>
      </c>
      <c r="C90" s="317">
        <v>5904000</v>
      </c>
      <c r="D90" s="318">
        <v>5356329</v>
      </c>
      <c r="E90" s="317"/>
    </row>
    <row r="91" spans="1:5">
      <c r="A91" s="324" t="s">
        <v>65</v>
      </c>
      <c r="B91" s="307"/>
      <c r="C91" s="325">
        <f>SUM(C90)</f>
        <v>5904000</v>
      </c>
      <c r="D91" s="325">
        <f t="shared" ref="D91:E91" si="0">SUM(D90)</f>
        <v>5356329</v>
      </c>
      <c r="E91" s="325">
        <f t="shared" si="0"/>
        <v>0</v>
      </c>
    </row>
    <row r="92" spans="1:5">
      <c r="A92" s="324" t="s">
        <v>460</v>
      </c>
      <c r="B92" s="307"/>
      <c r="C92" s="325">
        <f>SUM(C15+C50+C57+C62+C71+C74+C88+C91)</f>
        <v>15885200</v>
      </c>
      <c r="D92" s="325">
        <f>SUM(D15+D50+D57+D62+D71+D74+D88+D91)</f>
        <v>13617497.92</v>
      </c>
      <c r="E92" s="325">
        <f t="shared" ref="E92" si="1">SUM(E15+E50+E57+E62+E71+E74+E88+E91)</f>
        <v>2571602.41</v>
      </c>
    </row>
    <row r="93" spans="1:5">
      <c r="A93" s="310" t="s">
        <v>457</v>
      </c>
      <c r="B93" s="326"/>
      <c r="C93" s="327"/>
      <c r="D93" s="313"/>
      <c r="E93" s="312"/>
    </row>
    <row r="94" spans="1:5">
      <c r="A94" s="315" t="s">
        <v>458</v>
      </c>
      <c r="B94" s="320" t="s">
        <v>289</v>
      </c>
      <c r="C94" s="321"/>
      <c r="D94" s="318">
        <v>5313500</v>
      </c>
      <c r="E94" s="331">
        <v>2667000</v>
      </c>
    </row>
    <row r="95" spans="1:5">
      <c r="A95" s="315" t="s">
        <v>459</v>
      </c>
      <c r="B95" s="320" t="s">
        <v>289</v>
      </c>
      <c r="C95" s="321"/>
      <c r="D95" s="322">
        <v>410500</v>
      </c>
      <c r="E95" s="331">
        <v>195000</v>
      </c>
    </row>
    <row r="96" spans="1:5">
      <c r="A96" s="315"/>
      <c r="B96" s="316"/>
      <c r="C96" s="317"/>
      <c r="D96" s="318"/>
      <c r="E96" s="317"/>
    </row>
    <row r="97" spans="1:5">
      <c r="A97" s="315"/>
      <c r="B97" s="316"/>
      <c r="C97" s="317"/>
      <c r="D97" s="318"/>
      <c r="E97" s="317"/>
    </row>
    <row r="98" spans="1:5">
      <c r="A98" s="315"/>
      <c r="B98" s="326"/>
      <c r="C98" s="327"/>
      <c r="D98" s="235"/>
      <c r="E98" s="327"/>
    </row>
    <row r="99" spans="1:5">
      <c r="A99" s="324" t="s">
        <v>65</v>
      </c>
      <c r="B99" s="307"/>
      <c r="C99" s="325">
        <f>SUM(C93:C98)</f>
        <v>0</v>
      </c>
      <c r="D99" s="325">
        <f>SUM(D93:D98)</f>
        <v>5724000</v>
      </c>
      <c r="E99" s="325">
        <f>SUM(E93:E98)</f>
        <v>2862000</v>
      </c>
    </row>
    <row r="100" spans="1:5">
      <c r="A100" s="333" t="s">
        <v>125</v>
      </c>
      <c r="B100" s="334"/>
      <c r="C100" s="325">
        <f>SUM(C15,C50,C57,C62,C71,C74,C88,C99,C91)</f>
        <v>15885200</v>
      </c>
      <c r="D100" s="325">
        <f>SUM(D15,D50,D57,D62,D71,D74,D88,D99,D91)</f>
        <v>19341497.920000002</v>
      </c>
      <c r="E100" s="325">
        <f>SUM(E15,E50,E57,E62,E71,E74,E88,E99,E91)</f>
        <v>5433602.4100000001</v>
      </c>
    </row>
    <row r="118" spans="4:4">
      <c r="D118" s="305" t="s">
        <v>9</v>
      </c>
    </row>
  </sheetData>
  <mergeCells count="3">
    <mergeCell ref="A4:E4"/>
    <mergeCell ref="A3:E3"/>
    <mergeCell ref="A2:E2"/>
  </mergeCells>
  <phoneticPr fontId="2" type="noConversion"/>
  <pageMargins left="0.47" right="0.18" top="0.28000000000000003" bottom="0.33" header="0.3" footer="0.2899999999999999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H11"/>
  <sheetViews>
    <sheetView zoomScale="130" zoomScaleNormal="130" workbookViewId="0">
      <selection activeCell="G13" sqref="G13"/>
    </sheetView>
  </sheetViews>
  <sheetFormatPr defaultRowHeight="18.75"/>
  <cols>
    <col min="1" max="1" width="4" style="1" customWidth="1"/>
    <col min="2" max="3" width="9.140625" style="1"/>
    <col min="4" max="4" width="15" style="1" customWidth="1"/>
    <col min="5" max="5" width="13.7109375" style="1" customWidth="1"/>
    <col min="6" max="8" width="13" style="1" customWidth="1"/>
    <col min="9" max="16384" width="9.140625" style="1"/>
  </cols>
  <sheetData>
    <row r="1" spans="1:8" ht="21">
      <c r="A1" s="496" t="s">
        <v>84</v>
      </c>
      <c r="B1" s="496"/>
      <c r="C1" s="496"/>
      <c r="D1" s="496"/>
      <c r="E1" s="496"/>
      <c r="F1" s="496"/>
      <c r="G1" s="496"/>
      <c r="H1" s="496"/>
    </row>
    <row r="2" spans="1:8" ht="21">
      <c r="A2" s="496" t="s">
        <v>412</v>
      </c>
      <c r="B2" s="496"/>
      <c r="C2" s="496"/>
      <c r="D2" s="496"/>
      <c r="E2" s="496"/>
      <c r="F2" s="496"/>
      <c r="G2" s="496"/>
      <c r="H2" s="496"/>
    </row>
    <row r="4" spans="1:8">
      <c r="A4" s="1" t="s">
        <v>540</v>
      </c>
      <c r="E4" s="335" t="s">
        <v>419</v>
      </c>
      <c r="F4" s="335" t="s">
        <v>417</v>
      </c>
      <c r="G4" s="335" t="s">
        <v>418</v>
      </c>
      <c r="H4" s="335" t="s">
        <v>132</v>
      </c>
    </row>
    <row r="5" spans="1:8">
      <c r="B5" s="1" t="s">
        <v>413</v>
      </c>
      <c r="E5" s="336">
        <v>1991.03</v>
      </c>
      <c r="F5" s="336">
        <v>9197.17</v>
      </c>
      <c r="G5" s="336">
        <v>1991.03</v>
      </c>
      <c r="H5" s="336">
        <f>E5+F5-G5</f>
        <v>9197.17</v>
      </c>
    </row>
    <row r="6" spans="1:8">
      <c r="B6" s="1" t="s">
        <v>66</v>
      </c>
      <c r="E6" s="336">
        <v>158540</v>
      </c>
      <c r="F6" s="336"/>
      <c r="G6" s="336">
        <v>0</v>
      </c>
      <c r="H6" s="336">
        <f>E6+F6-G6</f>
        <v>158540</v>
      </c>
    </row>
    <row r="7" spans="1:8">
      <c r="B7" s="1" t="s">
        <v>414</v>
      </c>
      <c r="E7" s="336">
        <v>3352.35</v>
      </c>
      <c r="F7" s="336">
        <v>193.9</v>
      </c>
      <c r="G7" s="336"/>
      <c r="H7" s="336">
        <f>E7+F7-G7</f>
        <v>3546.25</v>
      </c>
    </row>
    <row r="8" spans="1:8">
      <c r="B8" s="1" t="s">
        <v>415</v>
      </c>
      <c r="E8" s="336">
        <v>4022.82</v>
      </c>
      <c r="F8" s="336">
        <v>232.68</v>
      </c>
      <c r="G8" s="336"/>
      <c r="H8" s="336">
        <f>E8+F8-G8</f>
        <v>4255.5</v>
      </c>
    </row>
    <row r="9" spans="1:8">
      <c r="B9" s="1" t="s">
        <v>416</v>
      </c>
      <c r="E9" s="336">
        <v>9975</v>
      </c>
      <c r="F9" s="336">
        <v>0</v>
      </c>
      <c r="G9" s="336"/>
      <c r="H9" s="336">
        <f>E9+F9-G9</f>
        <v>9975</v>
      </c>
    </row>
    <row r="10" spans="1:8" ht="19.5" thickBot="1">
      <c r="D10" s="1" t="s">
        <v>65</v>
      </c>
      <c r="E10" s="337">
        <f>SUM(E5:E9)</f>
        <v>177881.2</v>
      </c>
      <c r="F10" s="337">
        <f>SUM(F5:F9)</f>
        <v>9623.75</v>
      </c>
      <c r="G10" s="337">
        <f>SUM(G5:G9)</f>
        <v>1991.03</v>
      </c>
      <c r="H10" s="337">
        <f>SUM(H5:H9)</f>
        <v>185513.92</v>
      </c>
    </row>
    <row r="11" spans="1:8" ht="19.5" thickTop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G10"/>
  <sheetViews>
    <sheetView workbookViewId="0">
      <selection activeCell="A2" sqref="A2:G2"/>
    </sheetView>
  </sheetViews>
  <sheetFormatPr defaultRowHeight="21"/>
  <cols>
    <col min="1" max="1" width="34.28515625" style="25" customWidth="1"/>
    <col min="2" max="2" width="18" style="25" customWidth="1"/>
    <col min="3" max="3" width="16.7109375" style="25" customWidth="1"/>
    <col min="4" max="4" width="16.140625" style="25" customWidth="1"/>
    <col min="5" max="7" width="18" style="25" customWidth="1"/>
    <col min="8" max="16384" width="9.140625" style="25"/>
  </cols>
  <sheetData>
    <row r="1" spans="1:7">
      <c r="A1" s="496" t="s">
        <v>472</v>
      </c>
      <c r="B1" s="496"/>
      <c r="C1" s="496"/>
      <c r="D1" s="496"/>
      <c r="E1" s="496"/>
      <c r="F1" s="496"/>
      <c r="G1" s="496"/>
    </row>
    <row r="2" spans="1:7">
      <c r="A2" s="496" t="s">
        <v>599</v>
      </c>
      <c r="B2" s="496"/>
      <c r="C2" s="496"/>
      <c r="D2" s="496"/>
      <c r="E2" s="496"/>
      <c r="F2" s="496"/>
      <c r="G2" s="496"/>
    </row>
    <row r="4" spans="1:7">
      <c r="A4" s="338" t="s">
        <v>15</v>
      </c>
      <c r="B4" s="338" t="s">
        <v>547</v>
      </c>
      <c r="C4" s="338" t="s">
        <v>419</v>
      </c>
      <c r="D4" s="338" t="s">
        <v>473</v>
      </c>
      <c r="E4" s="338" t="s">
        <v>418</v>
      </c>
      <c r="F4" s="338" t="s">
        <v>65</v>
      </c>
      <c r="G4" s="338" t="s">
        <v>124</v>
      </c>
    </row>
    <row r="5" spans="1:7">
      <c r="A5" s="339" t="s">
        <v>474</v>
      </c>
      <c r="B5" s="449">
        <v>5313500</v>
      </c>
      <c r="C5" s="449">
        <v>2112700</v>
      </c>
      <c r="D5" s="340">
        <v>0</v>
      </c>
      <c r="E5" s="340">
        <v>840200</v>
      </c>
      <c r="F5" s="340">
        <f>C5+E5-D5</f>
        <v>2952900</v>
      </c>
      <c r="G5" s="339"/>
    </row>
    <row r="6" spans="1:7">
      <c r="A6" s="339" t="s">
        <v>546</v>
      </c>
      <c r="B6" s="449">
        <v>410500</v>
      </c>
      <c r="C6" s="449">
        <v>157500</v>
      </c>
      <c r="D6" s="340">
        <v>0</v>
      </c>
      <c r="E6" s="340">
        <v>63000</v>
      </c>
      <c r="F6" s="340">
        <f t="shared" ref="F6:F8" si="0">C6+E6-D6</f>
        <v>220500</v>
      </c>
      <c r="G6" s="339"/>
    </row>
    <row r="7" spans="1:7">
      <c r="A7" s="339" t="s">
        <v>475</v>
      </c>
      <c r="B7" s="340">
        <v>0</v>
      </c>
      <c r="C7" s="340">
        <v>0</v>
      </c>
      <c r="D7" s="340">
        <v>0</v>
      </c>
      <c r="E7" s="340">
        <v>0</v>
      </c>
      <c r="F7" s="340">
        <f t="shared" si="0"/>
        <v>0</v>
      </c>
      <c r="G7" s="339"/>
    </row>
    <row r="8" spans="1:7">
      <c r="A8" s="339" t="s">
        <v>476</v>
      </c>
      <c r="B8" s="340">
        <v>0</v>
      </c>
      <c r="C8" s="340">
        <v>0</v>
      </c>
      <c r="D8" s="340">
        <v>0</v>
      </c>
      <c r="E8" s="340">
        <v>0</v>
      </c>
      <c r="F8" s="340">
        <f t="shared" si="0"/>
        <v>0</v>
      </c>
      <c r="G8" s="339"/>
    </row>
    <row r="9" spans="1:7" ht="21.75" thickBot="1">
      <c r="A9" s="341" t="s">
        <v>65</v>
      </c>
      <c r="B9" s="342">
        <f>SUM(B5:B8)</f>
        <v>5724000</v>
      </c>
      <c r="C9" s="342">
        <f>SUM(C5:C8)</f>
        <v>2270200</v>
      </c>
      <c r="D9" s="342">
        <f t="shared" ref="D9:F9" si="1">SUM(D5:D8)</f>
        <v>0</v>
      </c>
      <c r="E9" s="342">
        <f t="shared" si="1"/>
        <v>903200</v>
      </c>
      <c r="F9" s="342">
        <f t="shared" si="1"/>
        <v>3173400</v>
      </c>
      <c r="G9" s="343"/>
    </row>
    <row r="10" spans="1:7" ht="21.75" thickTop="1"/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W114"/>
  <sheetViews>
    <sheetView zoomScaleNormal="100" workbookViewId="0">
      <pane ySplit="2670" topLeftCell="A25" activePane="bottomLeft"/>
      <selection activeCell="A3" sqref="A3:T3"/>
      <selection pane="bottomLeft" activeCell="N27" sqref="N27"/>
    </sheetView>
  </sheetViews>
  <sheetFormatPr defaultRowHeight="15.75"/>
  <cols>
    <col min="1" max="1" width="12.7109375" style="24" customWidth="1"/>
    <col min="2" max="2" width="10" style="24" customWidth="1"/>
    <col min="3" max="3" width="11" style="24" customWidth="1"/>
    <col min="4" max="4" width="10.5703125" style="24" customWidth="1"/>
    <col min="5" max="5" width="9" style="24" customWidth="1"/>
    <col min="6" max="6" width="5" style="24" customWidth="1"/>
    <col min="7" max="7" width="11" style="24" customWidth="1"/>
    <col min="8" max="8" width="5" style="24" customWidth="1"/>
    <col min="9" max="9" width="9.42578125" style="24" customWidth="1"/>
    <col min="10" max="10" width="9" style="24" customWidth="1"/>
    <col min="11" max="11" width="10.5703125" style="24" customWidth="1"/>
    <col min="12" max="12" width="9.42578125" style="24" customWidth="1"/>
    <col min="13" max="13" width="5.28515625" style="24" customWidth="1"/>
    <col min="14" max="14" width="10.140625" style="24" customWidth="1"/>
    <col min="15" max="15" width="9.85546875" style="24" customWidth="1"/>
    <col min="16" max="16" width="5.5703125" style="24" customWidth="1"/>
    <col min="17" max="17" width="5" style="24" customWidth="1"/>
    <col min="18" max="18" width="5.140625" style="24" customWidth="1"/>
    <col min="19" max="19" width="9.85546875" style="24" customWidth="1"/>
    <col min="20" max="20" width="12.42578125" style="24" customWidth="1"/>
    <col min="21" max="21" width="5.42578125" style="24" customWidth="1"/>
    <col min="22" max="22" width="19.7109375" style="116" customWidth="1"/>
    <col min="23" max="23" width="6.85546875" style="24" customWidth="1"/>
    <col min="24" max="24" width="7.85546875" style="24" customWidth="1"/>
    <col min="25" max="25" width="9.7109375" style="24" customWidth="1"/>
    <col min="26" max="75" width="6.85546875" style="24" customWidth="1"/>
    <col min="76" max="83" width="8.85546875" style="24" customWidth="1"/>
    <col min="84" max="16384" width="9.140625" style="24"/>
  </cols>
  <sheetData>
    <row r="1" spans="1:20">
      <c r="A1" s="509" t="s">
        <v>54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</row>
    <row r="2" spans="1:20">
      <c r="A2" s="509" t="s">
        <v>136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</row>
    <row r="3" spans="1:20">
      <c r="A3" s="510" t="s">
        <v>599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</row>
    <row r="4" spans="1:20">
      <c r="A4" s="90"/>
      <c r="B4" s="91"/>
      <c r="C4" s="511">
        <v>110</v>
      </c>
      <c r="D4" s="512"/>
      <c r="E4" s="31">
        <v>120</v>
      </c>
      <c r="F4" s="512">
        <v>210</v>
      </c>
      <c r="G4" s="513"/>
      <c r="H4" s="512">
        <v>220</v>
      </c>
      <c r="I4" s="513"/>
      <c r="J4" s="93"/>
      <c r="K4" s="511">
        <v>240</v>
      </c>
      <c r="L4" s="511"/>
      <c r="M4" s="93"/>
      <c r="N4" s="511">
        <v>260</v>
      </c>
      <c r="O4" s="511"/>
      <c r="P4" s="511"/>
      <c r="Q4" s="512">
        <v>310</v>
      </c>
      <c r="R4" s="513"/>
      <c r="S4" s="196">
        <v>320</v>
      </c>
      <c r="T4" s="93"/>
    </row>
    <row r="5" spans="1:20">
      <c r="A5" s="94"/>
      <c r="B5" s="95">
        <v>411</v>
      </c>
      <c r="C5" s="92">
        <v>111</v>
      </c>
      <c r="D5" s="31">
        <v>113</v>
      </c>
      <c r="E5" s="96">
        <v>121</v>
      </c>
      <c r="F5" s="96">
        <v>210</v>
      </c>
      <c r="G5" s="96">
        <v>211</v>
      </c>
      <c r="H5" s="97">
        <v>222</v>
      </c>
      <c r="I5" s="97">
        <v>223</v>
      </c>
      <c r="J5" s="97">
        <v>232</v>
      </c>
      <c r="K5" s="95">
        <v>241</v>
      </c>
      <c r="L5" s="95">
        <v>242</v>
      </c>
      <c r="M5" s="97">
        <v>252</v>
      </c>
      <c r="N5" s="92">
        <v>261</v>
      </c>
      <c r="O5" s="92">
        <v>262</v>
      </c>
      <c r="P5" s="92">
        <v>263</v>
      </c>
      <c r="Q5" s="97">
        <v>311</v>
      </c>
      <c r="R5" s="97">
        <v>312</v>
      </c>
      <c r="S5" s="97">
        <v>321</v>
      </c>
      <c r="T5" s="97" t="s">
        <v>65</v>
      </c>
    </row>
    <row r="6" spans="1:20">
      <c r="A6" s="98">
        <v>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20">
      <c r="A7" s="99">
        <v>2</v>
      </c>
      <c r="B7" s="113">
        <v>8540</v>
      </c>
      <c r="C7" s="198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>
      <c r="A8" s="99">
        <v>3</v>
      </c>
      <c r="B8" s="113"/>
      <c r="C8" s="198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>
      <c r="A9" s="99">
        <v>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</row>
    <row r="10" spans="1:20">
      <c r="A10" s="99">
        <v>7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</row>
    <row r="11" spans="1:20">
      <c r="A11" s="104" t="s">
        <v>13</v>
      </c>
      <c r="B11" s="114">
        <f>SUM(B7:B10)</f>
        <v>8540</v>
      </c>
      <c r="C11" s="114">
        <f t="shared" ref="C11:S11" si="0">SUM(C7:C10)</f>
        <v>0</v>
      </c>
      <c r="D11" s="114">
        <f t="shared" si="0"/>
        <v>0</v>
      </c>
      <c r="E11" s="114">
        <f t="shared" si="0"/>
        <v>0</v>
      </c>
      <c r="F11" s="114">
        <f t="shared" si="0"/>
        <v>0</v>
      </c>
      <c r="G11" s="114">
        <f t="shared" si="0"/>
        <v>0</v>
      </c>
      <c r="H11" s="114">
        <f t="shared" si="0"/>
        <v>0</v>
      </c>
      <c r="I11" s="114">
        <f t="shared" si="0"/>
        <v>0</v>
      </c>
      <c r="J11" s="114">
        <f t="shared" si="0"/>
        <v>0</v>
      </c>
      <c r="K11" s="114">
        <f t="shared" si="0"/>
        <v>0</v>
      </c>
      <c r="L11" s="114">
        <f t="shared" si="0"/>
        <v>0</v>
      </c>
      <c r="M11" s="114">
        <f t="shared" si="0"/>
        <v>0</v>
      </c>
      <c r="N11" s="114">
        <f t="shared" si="0"/>
        <v>0</v>
      </c>
      <c r="O11" s="114">
        <f t="shared" si="0"/>
        <v>0</v>
      </c>
      <c r="P11" s="114">
        <f t="shared" si="0"/>
        <v>0</v>
      </c>
      <c r="Q11" s="114">
        <f t="shared" si="0"/>
        <v>0</v>
      </c>
      <c r="R11" s="114">
        <f t="shared" si="0"/>
        <v>0</v>
      </c>
      <c r="S11" s="114">
        <f t="shared" si="0"/>
        <v>0</v>
      </c>
      <c r="T11" s="114">
        <f>SUM(B11:S11)</f>
        <v>8540</v>
      </c>
    </row>
    <row r="12" spans="1:20">
      <c r="A12" s="106" t="s">
        <v>14</v>
      </c>
      <c r="B12" s="115">
        <v>238764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>
        <f>SUM(B12:S12)</f>
        <v>238764</v>
      </c>
    </row>
    <row r="13" spans="1:20">
      <c r="A13" s="98">
        <v>100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</row>
    <row r="14" spans="1:20">
      <c r="A14" s="99">
        <v>101</v>
      </c>
      <c r="B14" s="113"/>
      <c r="C14" s="113">
        <v>198110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</row>
    <row r="15" spans="1:20">
      <c r="A15" s="99">
        <v>102</v>
      </c>
      <c r="B15" s="113"/>
      <c r="C15" s="113">
        <v>119272</v>
      </c>
      <c r="D15" s="113">
        <v>56900</v>
      </c>
      <c r="E15" s="113"/>
      <c r="F15" s="113"/>
      <c r="G15" s="113">
        <v>11620</v>
      </c>
      <c r="H15" s="113"/>
      <c r="I15" s="113"/>
      <c r="J15" s="113"/>
      <c r="K15" s="113">
        <v>30390</v>
      </c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0">
      <c r="A16" s="99">
        <v>103</v>
      </c>
      <c r="B16" s="113"/>
      <c r="C16" s="113">
        <v>7385</v>
      </c>
      <c r="D16" s="113">
        <v>7355</v>
      </c>
      <c r="E16" s="113"/>
      <c r="F16" s="113"/>
      <c r="G16" s="113">
        <v>2850</v>
      </c>
      <c r="H16" s="113"/>
      <c r="I16" s="113"/>
      <c r="J16" s="113"/>
      <c r="K16" s="113">
        <v>255</v>
      </c>
      <c r="L16" s="113"/>
      <c r="M16" s="113"/>
      <c r="N16" s="113"/>
      <c r="O16" s="113"/>
      <c r="P16" s="113"/>
      <c r="Q16" s="113"/>
      <c r="R16" s="113"/>
      <c r="S16" s="113"/>
      <c r="T16" s="113"/>
    </row>
    <row r="17" spans="1:20">
      <c r="A17" s="99">
        <v>105</v>
      </c>
      <c r="B17" s="113"/>
      <c r="C17" s="113">
        <v>3500</v>
      </c>
      <c r="D17" s="113">
        <v>0</v>
      </c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</row>
    <row r="18" spans="1:20">
      <c r="A18" s="99">
        <v>106</v>
      </c>
      <c r="B18" s="113"/>
      <c r="C18" s="113">
        <v>4430</v>
      </c>
      <c r="D18" s="113">
        <v>1110</v>
      </c>
      <c r="E18" s="113"/>
      <c r="F18" s="113"/>
      <c r="G18" s="113">
        <v>530</v>
      </c>
      <c r="H18" s="113"/>
      <c r="I18" s="113"/>
      <c r="J18" s="113"/>
      <c r="K18" s="113">
        <v>110</v>
      </c>
      <c r="L18" s="113"/>
      <c r="M18" s="113"/>
      <c r="N18" s="113"/>
      <c r="O18" s="113"/>
      <c r="P18" s="113"/>
      <c r="Q18" s="113"/>
      <c r="R18" s="113"/>
      <c r="S18" s="113"/>
      <c r="T18" s="113"/>
    </row>
    <row r="19" spans="1:20">
      <c r="A19" s="104" t="s">
        <v>13</v>
      </c>
      <c r="B19" s="114">
        <f t="shared" ref="B19:H19" si="1">SUM(B14:B18)</f>
        <v>0</v>
      </c>
      <c r="C19" s="114">
        <f t="shared" si="1"/>
        <v>332697</v>
      </c>
      <c r="D19" s="114">
        <f t="shared" si="1"/>
        <v>65365</v>
      </c>
      <c r="E19" s="114">
        <f t="shared" si="1"/>
        <v>0</v>
      </c>
      <c r="F19" s="114">
        <f t="shared" si="1"/>
        <v>0</v>
      </c>
      <c r="G19" s="114">
        <f t="shared" si="1"/>
        <v>15000</v>
      </c>
      <c r="H19" s="114">
        <f t="shared" si="1"/>
        <v>0</v>
      </c>
      <c r="I19" s="114"/>
      <c r="J19" s="114">
        <f>SUM(J14:J18)</f>
        <v>0</v>
      </c>
      <c r="K19" s="114">
        <f>SUM(K14:K18)</f>
        <v>30755</v>
      </c>
      <c r="L19" s="114"/>
      <c r="M19" s="114">
        <f>SUM(M14:M18)</f>
        <v>0</v>
      </c>
      <c r="N19" s="114">
        <f>SUM(N14:N18)</f>
        <v>0</v>
      </c>
      <c r="O19" s="114"/>
      <c r="P19" s="114">
        <f>SUM(P14:P18)</f>
        <v>0</v>
      </c>
      <c r="Q19" s="114">
        <f>SUM(Q14:Q18)</f>
        <v>0</v>
      </c>
      <c r="R19" s="114">
        <f>SUM(R14:R18)</f>
        <v>0</v>
      </c>
      <c r="S19" s="114">
        <f>SUM(S14:S18)</f>
        <v>0</v>
      </c>
      <c r="T19" s="114">
        <f>SUM(B19:S19)</f>
        <v>443817</v>
      </c>
    </row>
    <row r="20" spans="1:20">
      <c r="A20" s="106" t="s">
        <v>14</v>
      </c>
      <c r="B20" s="115">
        <v>0</v>
      </c>
      <c r="C20" s="115">
        <v>2324979</v>
      </c>
      <c r="D20" s="115">
        <v>451671</v>
      </c>
      <c r="E20" s="115"/>
      <c r="F20" s="115"/>
      <c r="G20" s="115">
        <v>105000</v>
      </c>
      <c r="H20" s="115"/>
      <c r="I20" s="115"/>
      <c r="J20" s="115"/>
      <c r="K20" s="115">
        <v>220865</v>
      </c>
      <c r="L20" s="115"/>
      <c r="M20" s="115"/>
      <c r="N20" s="115"/>
      <c r="O20" s="115"/>
      <c r="P20" s="115"/>
      <c r="Q20" s="115"/>
      <c r="R20" s="115"/>
      <c r="S20" s="115"/>
      <c r="T20" s="115">
        <f>SUM(B20:S20)</f>
        <v>3102515</v>
      </c>
    </row>
    <row r="21" spans="1:20">
      <c r="A21" s="98">
        <v>120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</row>
    <row r="22" spans="1:20">
      <c r="A22" s="99">
        <v>121</v>
      </c>
      <c r="B22" s="113"/>
      <c r="C22" s="113"/>
      <c r="D22" s="113">
        <v>8120</v>
      </c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</row>
    <row r="23" spans="1:20">
      <c r="A23" s="99">
        <v>122</v>
      </c>
      <c r="B23" s="113"/>
      <c r="C23" s="113"/>
      <c r="D23" s="113">
        <v>1500</v>
      </c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</row>
    <row r="24" spans="1:20">
      <c r="A24" s="104" t="s">
        <v>13</v>
      </c>
      <c r="B24" s="114">
        <f t="shared" ref="B24:H24" si="2">SUM(B22:B23)</f>
        <v>0</v>
      </c>
      <c r="C24" s="114">
        <f t="shared" si="2"/>
        <v>0</v>
      </c>
      <c r="D24" s="114">
        <f t="shared" si="2"/>
        <v>9620</v>
      </c>
      <c r="E24" s="114">
        <f t="shared" si="2"/>
        <v>0</v>
      </c>
      <c r="F24" s="114">
        <f t="shared" si="2"/>
        <v>0</v>
      </c>
      <c r="G24" s="114">
        <f t="shared" si="2"/>
        <v>0</v>
      </c>
      <c r="H24" s="114">
        <f t="shared" si="2"/>
        <v>0</v>
      </c>
      <c r="I24" s="114"/>
      <c r="J24" s="114">
        <f>SUM(J22:J23)</f>
        <v>0</v>
      </c>
      <c r="K24" s="114">
        <f>SUM(K22:K23)</f>
        <v>0</v>
      </c>
      <c r="L24" s="114"/>
      <c r="M24" s="114">
        <f>SUM(M22:M23)</f>
        <v>0</v>
      </c>
      <c r="N24" s="114">
        <f>SUM(N22:N23)</f>
        <v>0</v>
      </c>
      <c r="O24" s="114"/>
      <c r="P24" s="114">
        <f>SUM(P22:P23)</f>
        <v>0</v>
      </c>
      <c r="Q24" s="114">
        <f>SUM(Q22:Q23)</f>
        <v>0</v>
      </c>
      <c r="R24" s="114">
        <f>SUM(R22:R23)</f>
        <v>0</v>
      </c>
      <c r="S24" s="114">
        <f>SUM(S22:S23)</f>
        <v>0</v>
      </c>
      <c r="T24" s="114">
        <f>SUM(B24:S24)</f>
        <v>9620</v>
      </c>
    </row>
    <row r="25" spans="1:20">
      <c r="A25" s="106" t="s">
        <v>14</v>
      </c>
      <c r="B25" s="115"/>
      <c r="C25" s="115"/>
      <c r="D25" s="115">
        <v>66380</v>
      </c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>
        <f>SUM(B25:S25)</f>
        <v>66380</v>
      </c>
    </row>
    <row r="26" spans="1:20">
      <c r="A26" s="98">
        <v>130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</row>
    <row r="27" spans="1:20">
      <c r="A27" s="99">
        <v>131</v>
      </c>
      <c r="B27" s="113"/>
      <c r="C27" s="113">
        <v>26230</v>
      </c>
      <c r="D27" s="113">
        <v>13580</v>
      </c>
      <c r="E27" s="113"/>
      <c r="F27" s="113"/>
      <c r="G27" s="113"/>
      <c r="H27" s="113"/>
      <c r="I27" s="113"/>
      <c r="J27" s="113"/>
      <c r="K27" s="113">
        <v>6790</v>
      </c>
      <c r="L27" s="113"/>
      <c r="M27" s="113"/>
      <c r="N27" s="113"/>
      <c r="O27" s="113"/>
      <c r="P27" s="113"/>
      <c r="Q27" s="113"/>
      <c r="R27" s="113"/>
      <c r="S27" s="113"/>
      <c r="T27" s="113"/>
    </row>
    <row r="28" spans="1:20">
      <c r="A28" s="99">
        <v>132</v>
      </c>
      <c r="B28" s="113"/>
      <c r="C28" s="113">
        <v>9770</v>
      </c>
      <c r="D28" s="113">
        <v>4420</v>
      </c>
      <c r="E28" s="113"/>
      <c r="F28" s="113"/>
      <c r="G28" s="113"/>
      <c r="H28" s="113"/>
      <c r="I28" s="113"/>
      <c r="J28" s="113"/>
      <c r="K28" s="113">
        <v>2210</v>
      </c>
      <c r="L28" s="113"/>
      <c r="M28" s="113"/>
      <c r="N28" s="113"/>
      <c r="O28" s="113"/>
      <c r="P28" s="113"/>
      <c r="Q28" s="113"/>
      <c r="R28" s="113"/>
      <c r="S28" s="113"/>
      <c r="T28" s="113"/>
    </row>
    <row r="29" spans="1:20">
      <c r="A29" s="104" t="s">
        <v>13</v>
      </c>
      <c r="B29" s="114">
        <f>SUM(B27:B28)</f>
        <v>0</v>
      </c>
      <c r="C29" s="114">
        <f>SUM(C27:C28)</f>
        <v>36000</v>
      </c>
      <c r="D29" s="114">
        <f t="shared" ref="D29:E29" si="3">SUM(D27:D28)</f>
        <v>18000</v>
      </c>
      <c r="E29" s="114">
        <f t="shared" si="3"/>
        <v>0</v>
      </c>
      <c r="F29" s="114">
        <f>SUM(F27:F28)</f>
        <v>0</v>
      </c>
      <c r="G29" s="114">
        <f>SUM(G27:G28)</f>
        <v>0</v>
      </c>
      <c r="H29" s="114">
        <f>SUM(H27:H28)</f>
        <v>0</v>
      </c>
      <c r="I29" s="114"/>
      <c r="J29" s="114">
        <f>SUM(J27:J28)</f>
        <v>0</v>
      </c>
      <c r="K29" s="114">
        <f>SUM(K27:K28)</f>
        <v>9000</v>
      </c>
      <c r="L29" s="114"/>
      <c r="M29" s="114">
        <f>SUM(M27:M28)</f>
        <v>0</v>
      </c>
      <c r="N29" s="114">
        <f>SUM(N27:N28)</f>
        <v>0</v>
      </c>
      <c r="O29" s="114"/>
      <c r="P29" s="114">
        <f>SUM(P27:P28)</f>
        <v>0</v>
      </c>
      <c r="Q29" s="114">
        <f>SUM(Q27:Q28)</f>
        <v>0</v>
      </c>
      <c r="R29" s="114">
        <f>SUM(R27:R28)</f>
        <v>0</v>
      </c>
      <c r="S29" s="114">
        <f>SUM(S27:S28)</f>
        <v>0</v>
      </c>
      <c r="T29" s="114">
        <f>SUM(B29:S29)</f>
        <v>63000</v>
      </c>
    </row>
    <row r="30" spans="1:20" ht="14.25" customHeight="1">
      <c r="A30" s="106" t="s">
        <v>14</v>
      </c>
      <c r="B30" s="115">
        <v>0</v>
      </c>
      <c r="C30" s="115">
        <v>252000</v>
      </c>
      <c r="D30" s="115">
        <v>126000</v>
      </c>
      <c r="E30" s="115"/>
      <c r="F30" s="115"/>
      <c r="G30" s="115"/>
      <c r="H30" s="115"/>
      <c r="I30" s="115"/>
      <c r="J30" s="115"/>
      <c r="K30" s="115">
        <v>63000</v>
      </c>
      <c r="L30" s="115"/>
      <c r="M30" s="115"/>
      <c r="N30" s="115"/>
      <c r="O30" s="115"/>
      <c r="P30" s="115"/>
      <c r="Q30" s="115"/>
      <c r="R30" s="115"/>
      <c r="S30" s="115"/>
      <c r="T30" s="115">
        <f>SUM(B30:S30)</f>
        <v>441000</v>
      </c>
    </row>
    <row r="31" spans="1:20" ht="18.75" customHeight="1">
      <c r="A31" s="98">
        <v>200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</row>
    <row r="32" spans="1:20">
      <c r="A32" s="99">
        <v>201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</row>
    <row r="33" spans="1:23">
      <c r="A33" s="99">
        <v>203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</row>
    <row r="34" spans="1:23">
      <c r="A34" s="99">
        <v>204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</row>
    <row r="35" spans="1:23">
      <c r="A35" s="99">
        <v>205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</row>
    <row r="36" spans="1:23">
      <c r="A36" s="99">
        <v>206</v>
      </c>
      <c r="B36" s="113"/>
      <c r="C36" s="113">
        <v>1600</v>
      </c>
      <c r="D36" s="113">
        <v>2500</v>
      </c>
      <c r="E36" s="113"/>
      <c r="F36" s="113"/>
      <c r="G36" s="113">
        <v>1600</v>
      </c>
      <c r="H36" s="113"/>
      <c r="I36" s="113"/>
      <c r="J36" s="113"/>
      <c r="K36" s="113">
        <v>3000</v>
      </c>
      <c r="L36" s="113"/>
      <c r="M36" s="113"/>
      <c r="N36" s="113"/>
      <c r="O36" s="113"/>
      <c r="P36" s="113"/>
      <c r="Q36" s="113"/>
      <c r="R36" s="113"/>
      <c r="S36" s="113"/>
      <c r="T36" s="113"/>
    </row>
    <row r="37" spans="1:23">
      <c r="A37" s="99">
        <v>207</v>
      </c>
      <c r="B37" s="113"/>
      <c r="C37" s="113"/>
      <c r="D37" s="113">
        <v>1200</v>
      </c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</row>
    <row r="38" spans="1:23">
      <c r="A38" s="99">
        <v>208</v>
      </c>
      <c r="B38" s="113"/>
      <c r="C38" s="113">
        <v>5749</v>
      </c>
      <c r="D38" s="113">
        <v>1226</v>
      </c>
      <c r="E38" s="113"/>
      <c r="F38" s="113"/>
      <c r="G38" s="113"/>
      <c r="H38" s="113"/>
      <c r="I38" s="113"/>
      <c r="J38" s="113"/>
      <c r="K38" s="113">
        <v>6986.5</v>
      </c>
      <c r="L38" s="113"/>
      <c r="M38" s="113"/>
      <c r="N38" s="113"/>
      <c r="O38" s="113"/>
      <c r="P38" s="113"/>
      <c r="Q38" s="113"/>
      <c r="R38" s="113"/>
      <c r="S38" s="113"/>
      <c r="T38" s="113"/>
    </row>
    <row r="39" spans="1:23">
      <c r="A39" s="99">
        <v>211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</row>
    <row r="40" spans="1:23">
      <c r="A40" s="104" t="s">
        <v>13</v>
      </c>
      <c r="B40" s="114">
        <f t="shared" ref="B40:S40" si="4">SUM(B32:B39)</f>
        <v>0</v>
      </c>
      <c r="C40" s="114">
        <f t="shared" si="4"/>
        <v>7349</v>
      </c>
      <c r="D40" s="114">
        <f t="shared" si="4"/>
        <v>4926</v>
      </c>
      <c r="E40" s="114">
        <f t="shared" si="4"/>
        <v>0</v>
      </c>
      <c r="F40" s="114">
        <f t="shared" si="4"/>
        <v>0</v>
      </c>
      <c r="G40" s="114">
        <f t="shared" si="4"/>
        <v>1600</v>
      </c>
      <c r="H40" s="114">
        <f t="shared" si="4"/>
        <v>0</v>
      </c>
      <c r="I40" s="114">
        <f t="shared" si="4"/>
        <v>0</v>
      </c>
      <c r="J40" s="114">
        <f t="shared" si="4"/>
        <v>0</v>
      </c>
      <c r="K40" s="114">
        <f t="shared" si="4"/>
        <v>9986.5</v>
      </c>
      <c r="L40" s="114">
        <f t="shared" si="4"/>
        <v>0</v>
      </c>
      <c r="M40" s="114">
        <f t="shared" si="4"/>
        <v>0</v>
      </c>
      <c r="N40" s="114">
        <f t="shared" si="4"/>
        <v>0</v>
      </c>
      <c r="O40" s="114">
        <f t="shared" si="4"/>
        <v>0</v>
      </c>
      <c r="P40" s="114">
        <f t="shared" si="4"/>
        <v>0</v>
      </c>
      <c r="Q40" s="114">
        <f t="shared" si="4"/>
        <v>0</v>
      </c>
      <c r="R40" s="114">
        <f t="shared" si="4"/>
        <v>0</v>
      </c>
      <c r="S40" s="114">
        <f t="shared" si="4"/>
        <v>0</v>
      </c>
      <c r="T40" s="114">
        <f>SUM(B40:S40)</f>
        <v>23861.5</v>
      </c>
    </row>
    <row r="41" spans="1:23" ht="18.75" customHeight="1">
      <c r="A41" s="106" t="s">
        <v>14</v>
      </c>
      <c r="B41" s="115"/>
      <c r="C41" s="115">
        <v>63668</v>
      </c>
      <c r="D41" s="115">
        <v>35227</v>
      </c>
      <c r="E41" s="115"/>
      <c r="F41" s="115"/>
      <c r="G41" s="115">
        <v>11200</v>
      </c>
      <c r="H41" s="115"/>
      <c r="I41" s="115"/>
      <c r="J41" s="115"/>
      <c r="K41" s="115">
        <v>34675.5</v>
      </c>
      <c r="L41" s="115"/>
      <c r="M41" s="115"/>
      <c r="N41" s="115">
        <v>0</v>
      </c>
      <c r="O41" s="115"/>
      <c r="P41" s="115"/>
      <c r="Q41" s="115"/>
      <c r="R41" s="115"/>
      <c r="S41" s="115"/>
      <c r="T41" s="115">
        <f>SUM(B41:S41)</f>
        <v>144770.5</v>
      </c>
    </row>
    <row r="42" spans="1:23">
      <c r="A42" s="98">
        <v>250</v>
      </c>
      <c r="B42" s="113"/>
      <c r="C42" s="113"/>
      <c r="D42" s="181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209"/>
      <c r="P42" s="113"/>
      <c r="Q42" s="113"/>
      <c r="R42" s="113"/>
      <c r="S42" s="113"/>
      <c r="T42" s="113"/>
    </row>
    <row r="43" spans="1:23">
      <c r="A43" s="99">
        <v>251</v>
      </c>
      <c r="B43" s="113"/>
      <c r="C43" s="113">
        <v>31605</v>
      </c>
      <c r="D43" s="181">
        <v>15400</v>
      </c>
      <c r="E43" s="113"/>
      <c r="F43" s="113"/>
      <c r="G43" s="113">
        <v>13000</v>
      </c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</row>
    <row r="44" spans="1:23">
      <c r="A44" s="99">
        <v>252</v>
      </c>
      <c r="B44" s="113"/>
      <c r="C44" s="113">
        <v>5840</v>
      </c>
      <c r="D44" s="181"/>
      <c r="E44" s="113"/>
      <c r="F44" s="113"/>
      <c r="G44" s="113"/>
      <c r="H44" s="113"/>
      <c r="I44" s="113"/>
      <c r="J44" s="113"/>
      <c r="K44" s="113"/>
      <c r="L44" s="113"/>
      <c r="M44" s="113"/>
      <c r="N44" s="113">
        <v>88400</v>
      </c>
      <c r="O44" s="113"/>
      <c r="P44" s="113"/>
      <c r="Q44" s="113"/>
      <c r="R44" s="113"/>
      <c r="S44" s="113"/>
      <c r="T44" s="113"/>
    </row>
    <row r="45" spans="1:23">
      <c r="A45" s="99">
        <v>253</v>
      </c>
      <c r="B45" s="113"/>
      <c r="C45" s="113"/>
      <c r="D45" s="181"/>
      <c r="E45" s="113"/>
      <c r="F45" s="113"/>
      <c r="G45" s="113"/>
      <c r="H45" s="113"/>
      <c r="I45" s="113"/>
      <c r="J45" s="113"/>
      <c r="K45" s="113"/>
      <c r="L45" s="113"/>
      <c r="M45" s="113"/>
      <c r="N45" s="182">
        <v>63220</v>
      </c>
      <c r="O45" s="113"/>
      <c r="P45" s="113"/>
      <c r="Q45" s="113"/>
      <c r="R45" s="113"/>
      <c r="S45" s="113"/>
      <c r="T45" s="113"/>
    </row>
    <row r="46" spans="1:23">
      <c r="A46" s="99">
        <v>254</v>
      </c>
      <c r="B46" s="113"/>
      <c r="C46" s="113">
        <v>24528</v>
      </c>
      <c r="D46" s="181"/>
      <c r="E46" s="113"/>
      <c r="F46" s="113"/>
      <c r="G46" s="113"/>
      <c r="H46" s="113"/>
      <c r="I46" s="113"/>
      <c r="J46" s="113"/>
      <c r="K46" s="113"/>
      <c r="L46" s="113"/>
      <c r="M46" s="113"/>
      <c r="N46" s="182"/>
      <c r="O46" s="113"/>
      <c r="P46" s="113"/>
      <c r="Q46" s="113"/>
      <c r="R46" s="113"/>
      <c r="S46" s="113"/>
      <c r="T46" s="113"/>
    </row>
    <row r="47" spans="1:23">
      <c r="A47" s="99">
        <v>255</v>
      </c>
      <c r="B47" s="113"/>
      <c r="C47" s="113"/>
      <c r="D47" s="181"/>
      <c r="E47" s="113"/>
      <c r="F47" s="113"/>
      <c r="G47" s="113"/>
      <c r="H47" s="113"/>
      <c r="I47" s="113"/>
      <c r="J47" s="113"/>
      <c r="K47" s="113"/>
      <c r="L47" s="113"/>
      <c r="M47" s="113"/>
      <c r="N47" s="182"/>
      <c r="O47" s="113"/>
      <c r="P47" s="113"/>
      <c r="Q47" s="113"/>
      <c r="R47" s="113"/>
      <c r="S47" s="113" t="s">
        <v>332</v>
      </c>
      <c r="T47" s="113"/>
      <c r="V47" s="183"/>
      <c r="W47" s="184"/>
    </row>
    <row r="48" spans="1:23">
      <c r="A48" s="104" t="s">
        <v>13</v>
      </c>
      <c r="B48" s="114">
        <f t="shared" ref="B48:S48" si="5">SUM(B43:B47)</f>
        <v>0</v>
      </c>
      <c r="C48" s="114">
        <f t="shared" si="5"/>
        <v>61973</v>
      </c>
      <c r="D48" s="114">
        <f t="shared" si="5"/>
        <v>15400</v>
      </c>
      <c r="E48" s="114">
        <f t="shared" si="5"/>
        <v>0</v>
      </c>
      <c r="F48" s="114">
        <f t="shared" si="5"/>
        <v>0</v>
      </c>
      <c r="G48" s="114">
        <f t="shared" si="5"/>
        <v>13000</v>
      </c>
      <c r="H48" s="114">
        <f t="shared" si="5"/>
        <v>0</v>
      </c>
      <c r="I48" s="114">
        <f t="shared" si="5"/>
        <v>0</v>
      </c>
      <c r="J48" s="114">
        <f t="shared" si="5"/>
        <v>0</v>
      </c>
      <c r="K48" s="114">
        <f t="shared" si="5"/>
        <v>0</v>
      </c>
      <c r="L48" s="114">
        <f t="shared" si="5"/>
        <v>0</v>
      </c>
      <c r="M48" s="114">
        <f t="shared" si="5"/>
        <v>0</v>
      </c>
      <c r="N48" s="114">
        <f t="shared" si="5"/>
        <v>151620</v>
      </c>
      <c r="O48" s="114">
        <f t="shared" si="5"/>
        <v>0</v>
      </c>
      <c r="P48" s="114">
        <f t="shared" si="5"/>
        <v>0</v>
      </c>
      <c r="Q48" s="114">
        <f t="shared" si="5"/>
        <v>0</v>
      </c>
      <c r="R48" s="114">
        <f t="shared" si="5"/>
        <v>0</v>
      </c>
      <c r="S48" s="114">
        <f t="shared" si="5"/>
        <v>0</v>
      </c>
      <c r="T48" s="199">
        <f>SUM(B48:S48)</f>
        <v>241993</v>
      </c>
      <c r="V48" s="183"/>
      <c r="W48" s="184"/>
    </row>
    <row r="49" spans="1:22">
      <c r="A49" s="106" t="s">
        <v>14</v>
      </c>
      <c r="B49" s="115"/>
      <c r="C49" s="115">
        <v>441903.46</v>
      </c>
      <c r="D49" s="115">
        <v>33376</v>
      </c>
      <c r="E49" s="115">
        <v>21700</v>
      </c>
      <c r="F49" s="115"/>
      <c r="G49" s="115">
        <v>65000</v>
      </c>
      <c r="H49" s="115"/>
      <c r="I49" s="115"/>
      <c r="J49" s="115"/>
      <c r="K49" s="115">
        <v>11250</v>
      </c>
      <c r="L49" s="115"/>
      <c r="M49" s="115"/>
      <c r="N49" s="115">
        <v>189760</v>
      </c>
      <c r="O49" s="115">
        <v>45840</v>
      </c>
      <c r="P49" s="115"/>
      <c r="Q49" s="115"/>
      <c r="R49" s="115"/>
      <c r="S49" s="200"/>
      <c r="T49" s="200">
        <f>SUM(B49:S49)</f>
        <v>808829.46</v>
      </c>
      <c r="V49" s="116">
        <v>1237379.8400000001</v>
      </c>
    </row>
    <row r="50" spans="1:22">
      <c r="A50" s="98">
        <v>270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V50" s="116">
        <f>T49-V49</f>
        <v>-428550.38000000012</v>
      </c>
    </row>
    <row r="51" spans="1:22">
      <c r="A51" s="99">
        <v>271</v>
      </c>
      <c r="B51" s="113"/>
      <c r="C51" s="113">
        <v>10277</v>
      </c>
      <c r="D51" s="113">
        <v>13500</v>
      </c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</row>
    <row r="52" spans="1:22">
      <c r="A52" s="99">
        <v>272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</row>
    <row r="53" spans="1:22">
      <c r="A53" s="99">
        <v>273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</row>
    <row r="54" spans="1:22">
      <c r="A54" s="99">
        <v>274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</row>
    <row r="55" spans="1:22">
      <c r="A55" s="99">
        <v>275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</row>
    <row r="56" spans="1:22">
      <c r="A56" s="99">
        <v>276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</row>
    <row r="57" spans="1:22">
      <c r="A57" s="99">
        <v>277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</row>
    <row r="58" spans="1:22">
      <c r="A58" s="99">
        <v>278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</row>
    <row r="59" spans="1:22">
      <c r="A59" s="99">
        <v>279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</row>
    <row r="60" spans="1:22">
      <c r="A60" s="99">
        <v>281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</row>
    <row r="61" spans="1:22">
      <c r="A61" s="99">
        <v>282</v>
      </c>
      <c r="B61" s="113"/>
      <c r="C61" s="113">
        <v>4500</v>
      </c>
      <c r="D61" s="113">
        <v>9552</v>
      </c>
      <c r="E61" s="113"/>
      <c r="F61" s="113"/>
      <c r="G61" s="113"/>
      <c r="H61" s="113"/>
      <c r="I61" s="113"/>
      <c r="J61" s="113"/>
      <c r="K61" s="113">
        <v>4800</v>
      </c>
      <c r="L61" s="113"/>
      <c r="M61" s="113"/>
      <c r="N61" s="113"/>
      <c r="O61" s="113"/>
      <c r="P61" s="113"/>
      <c r="Q61" s="113"/>
      <c r="R61" s="113"/>
      <c r="S61" s="113"/>
      <c r="T61" s="113"/>
    </row>
    <row r="62" spans="1:22">
      <c r="A62" s="99">
        <v>283</v>
      </c>
      <c r="B62" s="113"/>
      <c r="C62" s="113"/>
      <c r="D62" s="113"/>
      <c r="E62" s="113"/>
      <c r="F62" s="113"/>
      <c r="G62" s="113">
        <v>162386.91</v>
      </c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</row>
    <row r="63" spans="1:22">
      <c r="A63" s="99">
        <v>284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</row>
    <row r="64" spans="1:22">
      <c r="A64" s="99">
        <v>286</v>
      </c>
      <c r="B64" s="113"/>
      <c r="C64" s="113">
        <v>270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</row>
    <row r="65" spans="1:22">
      <c r="A65" s="99">
        <v>288</v>
      </c>
      <c r="B65" s="113"/>
      <c r="C65" s="113">
        <v>8400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</row>
    <row r="66" spans="1:22">
      <c r="A66" s="104" t="s">
        <v>13</v>
      </c>
      <c r="B66" s="114">
        <f t="shared" ref="B66:R66" si="6">SUM(B51:B65)</f>
        <v>0</v>
      </c>
      <c r="C66" s="114">
        <f t="shared" si="6"/>
        <v>23447</v>
      </c>
      <c r="D66" s="114">
        <f t="shared" si="6"/>
        <v>23052</v>
      </c>
      <c r="E66" s="114">
        <f t="shared" si="6"/>
        <v>0</v>
      </c>
      <c r="F66" s="114">
        <f t="shared" si="6"/>
        <v>0</v>
      </c>
      <c r="G66" s="114">
        <f t="shared" si="6"/>
        <v>162386.91</v>
      </c>
      <c r="H66" s="114">
        <f t="shared" si="6"/>
        <v>0</v>
      </c>
      <c r="I66" s="114">
        <f t="shared" si="6"/>
        <v>0</v>
      </c>
      <c r="J66" s="114">
        <f t="shared" si="6"/>
        <v>0</v>
      </c>
      <c r="K66" s="114">
        <f t="shared" si="6"/>
        <v>4800</v>
      </c>
      <c r="L66" s="114">
        <f t="shared" si="6"/>
        <v>0</v>
      </c>
      <c r="M66" s="114">
        <f t="shared" si="6"/>
        <v>0</v>
      </c>
      <c r="N66" s="114">
        <f t="shared" si="6"/>
        <v>0</v>
      </c>
      <c r="O66" s="114">
        <f t="shared" si="6"/>
        <v>0</v>
      </c>
      <c r="P66" s="114">
        <f t="shared" si="6"/>
        <v>0</v>
      </c>
      <c r="Q66" s="114">
        <f t="shared" si="6"/>
        <v>0</v>
      </c>
      <c r="R66" s="114">
        <f t="shared" si="6"/>
        <v>0</v>
      </c>
      <c r="S66" s="114">
        <f>SUM(S51:S62)</f>
        <v>0</v>
      </c>
      <c r="T66" s="114">
        <f>SUM(B66:S66)</f>
        <v>213685.91</v>
      </c>
    </row>
    <row r="67" spans="1:22">
      <c r="A67" s="106" t="s">
        <v>14</v>
      </c>
      <c r="B67" s="115"/>
      <c r="C67" s="115">
        <v>118872</v>
      </c>
      <c r="D67" s="115">
        <v>50240.800000000003</v>
      </c>
      <c r="E67" s="115"/>
      <c r="F67" s="115"/>
      <c r="G67" s="115">
        <v>464185.08</v>
      </c>
      <c r="H67" s="115"/>
      <c r="I67" s="115"/>
      <c r="J67" s="115"/>
      <c r="K67" s="115">
        <v>13897</v>
      </c>
      <c r="L67" s="115"/>
      <c r="M67" s="115"/>
      <c r="N67" s="115"/>
      <c r="O67" s="115">
        <v>79975</v>
      </c>
      <c r="P67" s="115"/>
      <c r="Q67" s="115"/>
      <c r="R67" s="115"/>
      <c r="S67" s="115"/>
      <c r="T67" s="115">
        <f>SUM(B67:S67)</f>
        <v>727169.88</v>
      </c>
      <c r="V67" s="116">
        <v>529881.65</v>
      </c>
    </row>
    <row r="68" spans="1:22">
      <c r="A68" s="98">
        <v>300</v>
      </c>
      <c r="B68" s="113"/>
      <c r="C68" s="181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V68" s="116">
        <f>T67-V67</f>
        <v>197288.22999999998</v>
      </c>
    </row>
    <row r="69" spans="1:22">
      <c r="A69" s="99">
        <v>301</v>
      </c>
      <c r="B69" s="113"/>
      <c r="C69" s="181">
        <v>8599.75</v>
      </c>
      <c r="D69" s="113">
        <v>0</v>
      </c>
      <c r="E69" s="113"/>
      <c r="F69" s="113"/>
      <c r="G69" s="113">
        <v>263.68</v>
      </c>
      <c r="H69" s="113"/>
      <c r="I69" s="113"/>
      <c r="J69" s="113"/>
      <c r="K69" s="113">
        <v>0</v>
      </c>
      <c r="L69" s="113"/>
      <c r="M69" s="113"/>
      <c r="N69" s="113"/>
      <c r="O69" s="113"/>
      <c r="P69" s="113"/>
      <c r="Q69" s="113"/>
      <c r="R69" s="113"/>
      <c r="S69" s="113"/>
      <c r="T69" s="113"/>
    </row>
    <row r="70" spans="1:22">
      <c r="A70" s="99">
        <v>302</v>
      </c>
      <c r="B70" s="113"/>
      <c r="C70" s="181">
        <v>211.86</v>
      </c>
      <c r="D70" s="113"/>
      <c r="E70" s="113"/>
      <c r="F70" s="113"/>
      <c r="G70" s="113">
        <v>548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</row>
    <row r="71" spans="1:22">
      <c r="A71" s="99">
        <v>303</v>
      </c>
      <c r="B71" s="113"/>
      <c r="C71" s="181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</row>
    <row r="72" spans="1:22">
      <c r="A72" s="99">
        <v>304</v>
      </c>
      <c r="B72" s="113"/>
      <c r="C72" s="181">
        <v>739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</row>
    <row r="73" spans="1:22">
      <c r="A73" s="99">
        <v>305</v>
      </c>
      <c r="B73" s="113"/>
      <c r="C73" s="181">
        <v>3531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</row>
    <row r="74" spans="1:22">
      <c r="A74" s="104" t="s">
        <v>13</v>
      </c>
      <c r="B74" s="114">
        <f>SUM(B69:B73)</f>
        <v>0</v>
      </c>
      <c r="C74" s="114">
        <f>SUM(C69:C73)</f>
        <v>13081.61</v>
      </c>
      <c r="D74" s="114">
        <f>SUM(D69:D73)</f>
        <v>0</v>
      </c>
      <c r="E74" s="114"/>
      <c r="F74" s="114">
        <f>SUM(F69:F73)</f>
        <v>0</v>
      </c>
      <c r="G74" s="114">
        <f>SUM(G69:G73)</f>
        <v>811.68000000000006</v>
      </c>
      <c r="H74" s="114">
        <f>SUM(H69:H73)</f>
        <v>0</v>
      </c>
      <c r="I74" s="114"/>
      <c r="J74" s="114">
        <f>SUM(J69:J73)</f>
        <v>0</v>
      </c>
      <c r="K74" s="114">
        <f>SUM(K69:K73)</f>
        <v>0</v>
      </c>
      <c r="L74" s="114"/>
      <c r="M74" s="114">
        <f>SUM(M69:M73)</f>
        <v>0</v>
      </c>
      <c r="N74" s="114">
        <f>SUM(N69:N73)</f>
        <v>0</v>
      </c>
      <c r="O74" s="114"/>
      <c r="P74" s="114">
        <f>SUM(P69:P73)</f>
        <v>0</v>
      </c>
      <c r="Q74" s="114">
        <f>SUM(Q69:Q73)</f>
        <v>0</v>
      </c>
      <c r="R74" s="114">
        <f>SUM(R69:R73)</f>
        <v>0</v>
      </c>
      <c r="S74" s="114">
        <f>SUM(S69:S73)</f>
        <v>0</v>
      </c>
      <c r="T74" s="114">
        <f>SUM(B74:S74)</f>
        <v>13893.29</v>
      </c>
    </row>
    <row r="75" spans="1:22">
      <c r="A75" s="106" t="s">
        <v>14</v>
      </c>
      <c r="B75" s="115"/>
      <c r="C75" s="115">
        <v>76556.36</v>
      </c>
      <c r="D75" s="115"/>
      <c r="E75" s="115"/>
      <c r="F75" s="115"/>
      <c r="G75" s="115">
        <v>811.68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>
        <f>SUM(A75:S75)</f>
        <v>77368.039999999994</v>
      </c>
      <c r="V75" s="116">
        <v>102881.85</v>
      </c>
    </row>
    <row r="76" spans="1:22">
      <c r="A76" s="98">
        <v>400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V76" s="116">
        <f>V75-T75</f>
        <v>25513.810000000012</v>
      </c>
    </row>
    <row r="77" spans="1:22">
      <c r="A77" s="99">
        <v>402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</row>
    <row r="78" spans="1:22">
      <c r="A78" s="99">
        <v>403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</row>
    <row r="79" spans="1:22">
      <c r="A79" s="104" t="s">
        <v>13</v>
      </c>
      <c r="B79" s="114">
        <f>SUM(B78)</f>
        <v>0</v>
      </c>
      <c r="C79" s="114">
        <f>SUM(C78)</f>
        <v>0</v>
      </c>
      <c r="D79" s="114">
        <f t="shared" ref="D79:S79" si="7">SUM(D78)</f>
        <v>0</v>
      </c>
      <c r="E79" s="114">
        <f t="shared" si="7"/>
        <v>0</v>
      </c>
      <c r="F79" s="114">
        <f t="shared" si="7"/>
        <v>0</v>
      </c>
      <c r="G79" s="114">
        <f t="shared" si="7"/>
        <v>0</v>
      </c>
      <c r="H79" s="114">
        <f t="shared" si="7"/>
        <v>0</v>
      </c>
      <c r="I79" s="114">
        <f t="shared" si="7"/>
        <v>0</v>
      </c>
      <c r="J79" s="114">
        <f t="shared" si="7"/>
        <v>0</v>
      </c>
      <c r="K79" s="114">
        <f t="shared" si="7"/>
        <v>0</v>
      </c>
      <c r="L79" s="114">
        <f t="shared" si="7"/>
        <v>0</v>
      </c>
      <c r="M79" s="114">
        <f t="shared" si="7"/>
        <v>0</v>
      </c>
      <c r="N79" s="114">
        <f t="shared" si="7"/>
        <v>0</v>
      </c>
      <c r="O79" s="114">
        <f t="shared" si="7"/>
        <v>0</v>
      </c>
      <c r="P79" s="114">
        <f t="shared" si="7"/>
        <v>0</v>
      </c>
      <c r="Q79" s="114">
        <f t="shared" si="7"/>
        <v>0</v>
      </c>
      <c r="R79" s="114">
        <f t="shared" si="7"/>
        <v>0</v>
      </c>
      <c r="S79" s="114">
        <f t="shared" si="7"/>
        <v>0</v>
      </c>
      <c r="T79" s="114">
        <f>SUM(B79:S79)</f>
        <v>0</v>
      </c>
    </row>
    <row r="80" spans="1:22">
      <c r="A80" s="106" t="s">
        <v>14</v>
      </c>
      <c r="B80" s="115"/>
      <c r="C80" s="115">
        <v>150000</v>
      </c>
      <c r="D80" s="115"/>
      <c r="E80" s="115"/>
      <c r="F80" s="115"/>
      <c r="G80" s="115">
        <v>437100</v>
      </c>
      <c r="H80" s="115"/>
      <c r="I80" s="115"/>
      <c r="J80" s="115">
        <v>5000</v>
      </c>
      <c r="K80" s="115"/>
      <c r="L80" s="115"/>
      <c r="M80" s="115"/>
      <c r="N80" s="115"/>
      <c r="O80" s="115"/>
      <c r="P80" s="115"/>
      <c r="Q80" s="115"/>
      <c r="R80" s="115"/>
      <c r="S80" s="115"/>
      <c r="T80" s="115">
        <f>SUM(B80:S80)</f>
        <v>592100</v>
      </c>
    </row>
    <row r="81" spans="1:20">
      <c r="A81" s="98">
        <v>450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</row>
    <row r="82" spans="1:20">
      <c r="A82" s="99">
        <v>451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</row>
    <row r="83" spans="1:20">
      <c r="A83" s="99">
        <v>453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</row>
    <row r="84" spans="1:20">
      <c r="A84" s="99">
        <v>456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</row>
    <row r="85" spans="1:20">
      <c r="A85" s="99">
        <v>459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</row>
    <row r="86" spans="1:20">
      <c r="A86" s="99">
        <v>466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</row>
    <row r="87" spans="1:20">
      <c r="A87" s="99">
        <v>467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</row>
    <row r="88" spans="1:20">
      <c r="A88" s="104" t="s">
        <v>13</v>
      </c>
      <c r="B88" s="114">
        <f>SUM(B82:B87)</f>
        <v>0</v>
      </c>
      <c r="C88" s="114">
        <f>SUM(C82:C87)</f>
        <v>0</v>
      </c>
      <c r="D88" s="114">
        <f>SUM(D82:D87)</f>
        <v>0</v>
      </c>
      <c r="E88" s="114"/>
      <c r="F88" s="114">
        <f t="shared" ref="F88:N88" si="8">SUM(F82:F87)</f>
        <v>0</v>
      </c>
      <c r="G88" s="114">
        <f t="shared" si="8"/>
        <v>0</v>
      </c>
      <c r="H88" s="114">
        <f t="shared" si="8"/>
        <v>0</v>
      </c>
      <c r="I88" s="114">
        <f t="shared" si="8"/>
        <v>0</v>
      </c>
      <c r="J88" s="114">
        <f t="shared" si="8"/>
        <v>0</v>
      </c>
      <c r="K88" s="114">
        <f t="shared" si="8"/>
        <v>0</v>
      </c>
      <c r="L88" s="114">
        <f t="shared" si="8"/>
        <v>0</v>
      </c>
      <c r="M88" s="114">
        <f t="shared" si="8"/>
        <v>0</v>
      </c>
      <c r="N88" s="114">
        <f t="shared" si="8"/>
        <v>0</v>
      </c>
      <c r="O88" s="114"/>
      <c r="P88" s="114">
        <f>SUM(P82:P87)</f>
        <v>0</v>
      </c>
      <c r="Q88" s="114">
        <f>SUM(Q82:Q87)</f>
        <v>0</v>
      </c>
      <c r="R88" s="114">
        <f>SUM(R82:R87)</f>
        <v>0</v>
      </c>
      <c r="S88" s="114">
        <f>SUM(S82:S87)</f>
        <v>0</v>
      </c>
      <c r="T88" s="114">
        <f>SUM(B88:S88)</f>
        <v>0</v>
      </c>
    </row>
    <row r="89" spans="1:20">
      <c r="A89" s="106" t="s">
        <v>14</v>
      </c>
      <c r="B89" s="115"/>
      <c r="C89" s="115">
        <v>9908.2000000000007</v>
      </c>
      <c r="D89" s="115">
        <v>6680</v>
      </c>
      <c r="E89" s="115"/>
      <c r="F89" s="115"/>
      <c r="G89" s="115">
        <v>18500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>
        <f>SUM(B89:S89)</f>
        <v>35088.199999999997</v>
      </c>
    </row>
    <row r="90" spans="1:20">
      <c r="A90" s="98">
        <v>500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</row>
    <row r="91" spans="1:20">
      <c r="A91" s="99">
        <v>508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</row>
    <row r="92" spans="1:20">
      <c r="A92" s="99">
        <v>509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</row>
    <row r="93" spans="1:20">
      <c r="A93" s="99">
        <v>513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</row>
    <row r="94" spans="1:20">
      <c r="A94" s="99">
        <v>516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</row>
    <row r="95" spans="1:20">
      <c r="A95" s="99">
        <v>518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</row>
    <row r="96" spans="1:20">
      <c r="A96" s="99">
        <v>519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</row>
    <row r="97" spans="1:20">
      <c r="A97" s="104" t="s">
        <v>13</v>
      </c>
      <c r="B97" s="114">
        <f>SUM(B91:B96)</f>
        <v>0</v>
      </c>
      <c r="C97" s="114">
        <f>SUM(C91:C96)</f>
        <v>0</v>
      </c>
      <c r="D97" s="114">
        <f>SUM(D91:D96)</f>
        <v>0</v>
      </c>
      <c r="E97" s="114"/>
      <c r="F97" s="114">
        <f t="shared" ref="F97:S97" si="9">SUM(F91:F96)</f>
        <v>0</v>
      </c>
      <c r="G97" s="114">
        <f t="shared" si="9"/>
        <v>0</v>
      </c>
      <c r="H97" s="114">
        <f t="shared" si="9"/>
        <v>0</v>
      </c>
      <c r="I97" s="114">
        <f t="shared" si="9"/>
        <v>0</v>
      </c>
      <c r="J97" s="114">
        <f t="shared" si="9"/>
        <v>0</v>
      </c>
      <c r="K97" s="114">
        <f t="shared" si="9"/>
        <v>0</v>
      </c>
      <c r="L97" s="114">
        <f t="shared" si="9"/>
        <v>0</v>
      </c>
      <c r="M97" s="114">
        <f t="shared" si="9"/>
        <v>0</v>
      </c>
      <c r="N97" s="114">
        <f t="shared" si="9"/>
        <v>0</v>
      </c>
      <c r="O97" s="114">
        <f t="shared" si="9"/>
        <v>0</v>
      </c>
      <c r="P97" s="114">
        <f t="shared" si="9"/>
        <v>0</v>
      </c>
      <c r="Q97" s="114">
        <f t="shared" si="9"/>
        <v>0</v>
      </c>
      <c r="R97" s="114">
        <f t="shared" si="9"/>
        <v>0</v>
      </c>
      <c r="S97" s="114">
        <f t="shared" si="9"/>
        <v>0</v>
      </c>
      <c r="T97" s="114">
        <f>SUM(B97:S97)</f>
        <v>0</v>
      </c>
    </row>
    <row r="98" spans="1:20">
      <c r="A98" s="106" t="s">
        <v>14</v>
      </c>
      <c r="B98" s="115"/>
      <c r="C98" s="115"/>
      <c r="D98" s="115">
        <v>0</v>
      </c>
      <c r="E98" s="115"/>
      <c r="F98" s="115">
        <v>0</v>
      </c>
      <c r="G98" s="115">
        <v>0</v>
      </c>
      <c r="H98" s="115">
        <v>0</v>
      </c>
      <c r="I98" s="115">
        <v>0</v>
      </c>
      <c r="J98" s="115">
        <v>0</v>
      </c>
      <c r="K98" s="115">
        <v>0</v>
      </c>
      <c r="L98" s="115"/>
      <c r="M98" s="115">
        <v>0</v>
      </c>
      <c r="N98" s="115">
        <v>0</v>
      </c>
      <c r="O98" s="115">
        <v>0</v>
      </c>
      <c r="P98" s="115">
        <v>0</v>
      </c>
      <c r="Q98" s="115">
        <v>0</v>
      </c>
      <c r="R98" s="115">
        <v>0</v>
      </c>
      <c r="S98" s="115">
        <v>0</v>
      </c>
      <c r="T98" s="115">
        <f>SUM(B98:S98)</f>
        <v>0</v>
      </c>
    </row>
    <row r="99" spans="1:20">
      <c r="A99" s="98">
        <v>550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</row>
    <row r="100" spans="1:20">
      <c r="A100" s="99">
        <v>553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</row>
    <row r="101" spans="1:20">
      <c r="A101" s="99">
        <v>554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</row>
    <row r="102" spans="1:20">
      <c r="A102" s="104" t="s">
        <v>13</v>
      </c>
      <c r="B102" s="114">
        <f t="shared" ref="B102:S102" si="10">SUM(B100:B101)</f>
        <v>0</v>
      </c>
      <c r="C102" s="114">
        <f t="shared" si="10"/>
        <v>0</v>
      </c>
      <c r="D102" s="114">
        <f t="shared" si="10"/>
        <v>0</v>
      </c>
      <c r="E102" s="114">
        <f t="shared" si="10"/>
        <v>0</v>
      </c>
      <c r="F102" s="114">
        <f t="shared" si="10"/>
        <v>0</v>
      </c>
      <c r="G102" s="114">
        <f t="shared" si="10"/>
        <v>0</v>
      </c>
      <c r="H102" s="114">
        <f t="shared" si="10"/>
        <v>0</v>
      </c>
      <c r="I102" s="114">
        <f t="shared" si="10"/>
        <v>0</v>
      </c>
      <c r="J102" s="114">
        <f t="shared" si="10"/>
        <v>0</v>
      </c>
      <c r="K102" s="114">
        <f t="shared" si="10"/>
        <v>0</v>
      </c>
      <c r="L102" s="114">
        <f t="shared" si="10"/>
        <v>0</v>
      </c>
      <c r="M102" s="114">
        <f t="shared" si="10"/>
        <v>0</v>
      </c>
      <c r="N102" s="114">
        <f t="shared" si="10"/>
        <v>0</v>
      </c>
      <c r="O102" s="114">
        <f t="shared" si="10"/>
        <v>0</v>
      </c>
      <c r="P102" s="114">
        <f t="shared" si="10"/>
        <v>0</v>
      </c>
      <c r="Q102" s="114">
        <f t="shared" si="10"/>
        <v>0</v>
      </c>
      <c r="R102" s="114">
        <f t="shared" si="10"/>
        <v>0</v>
      </c>
      <c r="S102" s="114">
        <f t="shared" si="10"/>
        <v>0</v>
      </c>
      <c r="T102" s="114">
        <f>SUM(B102:S102)</f>
        <v>0</v>
      </c>
    </row>
    <row r="103" spans="1:20">
      <c r="A103" s="106" t="s">
        <v>14</v>
      </c>
      <c r="B103" s="115">
        <v>0</v>
      </c>
      <c r="C103" s="115"/>
      <c r="D103" s="115"/>
      <c r="E103" s="115"/>
      <c r="F103" s="115"/>
      <c r="G103" s="115"/>
      <c r="H103" s="115"/>
      <c r="I103" s="115"/>
      <c r="J103" s="115"/>
      <c r="K103" s="115">
        <v>0</v>
      </c>
      <c r="L103" s="115"/>
      <c r="M103" s="115">
        <v>0</v>
      </c>
      <c r="N103" s="115">
        <v>0</v>
      </c>
      <c r="O103" s="115">
        <v>0</v>
      </c>
      <c r="P103" s="115">
        <v>0</v>
      </c>
      <c r="Q103" s="115"/>
      <c r="R103" s="115"/>
      <c r="S103" s="115"/>
      <c r="T103" s="115">
        <f>SUM(B103:S103)</f>
        <v>0</v>
      </c>
    </row>
    <row r="104" spans="1:20">
      <c r="A104" s="105" t="s">
        <v>13</v>
      </c>
      <c r="B104" s="117">
        <f t="shared" ref="B104:S104" si="11">B11+B19+B24+B29+B40+B48+B66+B74+B79+B88+B102+B97</f>
        <v>8540</v>
      </c>
      <c r="C104" s="117">
        <f t="shared" si="11"/>
        <v>474547.61</v>
      </c>
      <c r="D104" s="117">
        <f t="shared" si="11"/>
        <v>136363</v>
      </c>
      <c r="E104" s="117">
        <f t="shared" si="11"/>
        <v>0</v>
      </c>
      <c r="F104" s="117">
        <f t="shared" si="11"/>
        <v>0</v>
      </c>
      <c r="G104" s="117">
        <f t="shared" si="11"/>
        <v>192798.59</v>
      </c>
      <c r="H104" s="117">
        <f t="shared" si="11"/>
        <v>0</v>
      </c>
      <c r="I104" s="117">
        <f t="shared" si="11"/>
        <v>0</v>
      </c>
      <c r="J104" s="117">
        <f t="shared" si="11"/>
        <v>0</v>
      </c>
      <c r="K104" s="117">
        <f t="shared" si="11"/>
        <v>54541.5</v>
      </c>
      <c r="L104" s="117">
        <f t="shared" si="11"/>
        <v>0</v>
      </c>
      <c r="M104" s="117">
        <f t="shared" si="11"/>
        <v>0</v>
      </c>
      <c r="N104" s="117">
        <f t="shared" si="11"/>
        <v>151620</v>
      </c>
      <c r="O104" s="117">
        <f t="shared" si="11"/>
        <v>0</v>
      </c>
      <c r="P104" s="117">
        <f t="shared" si="11"/>
        <v>0</v>
      </c>
      <c r="Q104" s="117">
        <f t="shared" si="11"/>
        <v>0</v>
      </c>
      <c r="R104" s="117">
        <f t="shared" si="11"/>
        <v>0</v>
      </c>
      <c r="S104" s="117">
        <f t="shared" si="11"/>
        <v>0</v>
      </c>
      <c r="T104" s="114">
        <f>SUM(B104:S104)</f>
        <v>1018410.7</v>
      </c>
    </row>
    <row r="105" spans="1:20" ht="16.5" thickBot="1">
      <c r="A105" s="107" t="s">
        <v>14</v>
      </c>
      <c r="B105" s="118">
        <f t="shared" ref="B105:S105" si="12">B12+B20+B25+B30+B41+B49+B67+B75+B80+B89+B103+B98</f>
        <v>238764</v>
      </c>
      <c r="C105" s="118">
        <f t="shared" si="12"/>
        <v>3437887.02</v>
      </c>
      <c r="D105" s="118">
        <f t="shared" si="12"/>
        <v>769574.8</v>
      </c>
      <c r="E105" s="118">
        <f t="shared" si="12"/>
        <v>21700</v>
      </c>
      <c r="F105" s="118">
        <f t="shared" si="12"/>
        <v>0</v>
      </c>
      <c r="G105" s="118">
        <f t="shared" si="12"/>
        <v>1101796.7600000002</v>
      </c>
      <c r="H105" s="118">
        <f t="shared" si="12"/>
        <v>0</v>
      </c>
      <c r="I105" s="118">
        <f t="shared" si="12"/>
        <v>0</v>
      </c>
      <c r="J105" s="118">
        <f t="shared" si="12"/>
        <v>5000</v>
      </c>
      <c r="K105" s="118">
        <f t="shared" si="12"/>
        <v>343687.5</v>
      </c>
      <c r="L105" s="118">
        <f t="shared" si="12"/>
        <v>0</v>
      </c>
      <c r="M105" s="118">
        <f t="shared" si="12"/>
        <v>0</v>
      </c>
      <c r="N105" s="118">
        <f t="shared" si="12"/>
        <v>189760</v>
      </c>
      <c r="O105" s="118">
        <f t="shared" si="12"/>
        <v>125815</v>
      </c>
      <c r="P105" s="118">
        <f t="shared" si="12"/>
        <v>0</v>
      </c>
      <c r="Q105" s="118">
        <f t="shared" si="12"/>
        <v>0</v>
      </c>
      <c r="R105" s="118">
        <f t="shared" si="12"/>
        <v>0</v>
      </c>
      <c r="S105" s="118">
        <f t="shared" si="12"/>
        <v>0</v>
      </c>
      <c r="T105" s="118">
        <f>SUM(B105:S105)</f>
        <v>6233985.0800000001</v>
      </c>
    </row>
    <row r="106" spans="1:20" ht="16.5" thickTop="1">
      <c r="B106" s="100"/>
      <c r="D106" s="100"/>
      <c r="E106" s="100"/>
      <c r="F106" s="100"/>
      <c r="G106" s="100"/>
      <c r="H106" s="100"/>
      <c r="I106" s="100"/>
      <c r="J106" s="100"/>
      <c r="M106" s="100"/>
      <c r="N106" s="100"/>
      <c r="O106" s="100"/>
      <c r="P106" s="100"/>
      <c r="Q106" s="100"/>
      <c r="R106" s="100"/>
    </row>
    <row r="107" spans="1:20">
      <c r="B107" s="100"/>
      <c r="D107" s="100"/>
      <c r="E107" s="100"/>
      <c r="F107" s="100"/>
      <c r="G107" s="100"/>
      <c r="H107" s="100"/>
      <c r="I107" s="100"/>
      <c r="J107" s="100"/>
      <c r="M107" s="100"/>
      <c r="N107" s="100"/>
      <c r="O107" s="100"/>
      <c r="P107" s="100"/>
      <c r="Q107" s="100"/>
      <c r="R107" s="100"/>
      <c r="T107" s="101"/>
    </row>
    <row r="108" spans="1:20">
      <c r="B108" s="100"/>
      <c r="D108" s="100"/>
      <c r="E108" s="100"/>
      <c r="F108" s="100"/>
      <c r="G108" s="100"/>
      <c r="H108" s="100"/>
      <c r="I108" s="100"/>
      <c r="J108" s="100"/>
      <c r="M108" s="100"/>
      <c r="N108" s="100"/>
      <c r="O108" s="100"/>
      <c r="P108" s="100"/>
      <c r="Q108" s="100"/>
      <c r="R108" s="100"/>
    </row>
    <row r="109" spans="1:20">
      <c r="B109" s="100"/>
      <c r="D109" s="100"/>
      <c r="E109" s="100"/>
      <c r="F109" s="100"/>
      <c r="G109" s="100"/>
      <c r="H109" s="100"/>
      <c r="I109" s="100"/>
      <c r="J109" s="100"/>
      <c r="M109" s="100"/>
      <c r="N109" s="100"/>
      <c r="O109" s="100"/>
      <c r="P109" s="100"/>
      <c r="Q109" s="100"/>
      <c r="R109" s="100"/>
    </row>
    <row r="111" spans="1:20">
      <c r="D111" s="119"/>
      <c r="E111" s="119"/>
      <c r="G111" s="102"/>
      <c r="H111" s="102"/>
      <c r="I111" s="102"/>
    </row>
    <row r="112" spans="1:20">
      <c r="F112" s="100"/>
      <c r="K112" s="103"/>
      <c r="L112" s="103"/>
    </row>
    <row r="113" spans="6:6">
      <c r="F113" s="100"/>
    </row>
    <row r="114" spans="6:6">
      <c r="F114" s="103"/>
    </row>
  </sheetData>
  <mergeCells count="9">
    <mergeCell ref="A1:T1"/>
    <mergeCell ref="A2:T2"/>
    <mergeCell ref="A3:T3"/>
    <mergeCell ref="C4:D4"/>
    <mergeCell ref="F4:G4"/>
    <mergeCell ref="H4:I4"/>
    <mergeCell ref="K4:L4"/>
    <mergeCell ref="N4:P4"/>
    <mergeCell ref="Q4:R4"/>
  </mergeCells>
  <pageMargins left="0.28999999999999998" right="0.2" top="0.17" bottom="0.22" header="0.3" footer="0.18"/>
  <pageSetup paperSize="9" scale="8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9" enableFormatConditionsCalculation="0">
    <tabColor rgb="FF00B050"/>
  </sheetPr>
  <dimension ref="B1:M200"/>
  <sheetViews>
    <sheetView topLeftCell="B22" zoomScaleNormal="100" workbookViewId="0">
      <selection activeCell="L33" sqref="L33:L34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1"/>
      <c r="E1" s="7"/>
      <c r="F1" s="4"/>
    </row>
    <row r="2" spans="2:7" ht="25.5" customHeight="1">
      <c r="B2" s="23" t="s">
        <v>102</v>
      </c>
      <c r="C2" s="23"/>
      <c r="D2" s="69" t="s">
        <v>103</v>
      </c>
      <c r="F2" s="70"/>
      <c r="G2" s="70"/>
    </row>
    <row r="3" spans="2:7" ht="24" customHeight="1">
      <c r="D3" s="69" t="s">
        <v>317</v>
      </c>
      <c r="E3" s="23"/>
      <c r="F3" s="23"/>
    </row>
    <row r="4" spans="2:7" ht="22.5" customHeight="1">
      <c r="B4" s="23" t="s">
        <v>47</v>
      </c>
      <c r="C4" s="23"/>
      <c r="D4" s="344"/>
    </row>
    <row r="5" spans="2:7" ht="21" customHeight="1">
      <c r="D5" s="69" t="s">
        <v>318</v>
      </c>
      <c r="E5" s="23"/>
      <c r="F5" s="23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562</v>
      </c>
      <c r="E7" s="71"/>
      <c r="F7" s="72">
        <v>536843.29</v>
      </c>
    </row>
    <row r="8" spans="2:7" ht="23.25" customHeight="1">
      <c r="B8" s="1" t="s">
        <v>48</v>
      </c>
      <c r="E8" s="9"/>
      <c r="F8" s="73"/>
    </row>
    <row r="9" spans="2:7" ht="21.75" customHeight="1">
      <c r="B9" s="73" t="s">
        <v>361</v>
      </c>
      <c r="C9" s="74" t="s">
        <v>49</v>
      </c>
      <c r="D9" s="75" t="s">
        <v>4</v>
      </c>
      <c r="E9" s="9"/>
      <c r="F9" s="73"/>
    </row>
    <row r="10" spans="2:7" ht="21" customHeight="1">
      <c r="B10" s="76"/>
      <c r="C10" s="76"/>
      <c r="E10" s="9"/>
      <c r="F10" s="77">
        <f>D10</f>
        <v>0</v>
      </c>
    </row>
    <row r="11" spans="2:7">
      <c r="B11" s="1" t="s">
        <v>50</v>
      </c>
      <c r="E11" s="9"/>
      <c r="F11" s="73"/>
    </row>
    <row r="12" spans="2:7">
      <c r="B12" s="74" t="s">
        <v>10</v>
      </c>
      <c r="C12" s="74" t="s">
        <v>3</v>
      </c>
      <c r="D12" s="78" t="s">
        <v>4</v>
      </c>
      <c r="E12" s="9"/>
      <c r="F12" s="73"/>
    </row>
    <row r="13" spans="2:7">
      <c r="B13" s="79"/>
      <c r="C13" s="73"/>
      <c r="D13" s="80"/>
      <c r="E13" s="9"/>
      <c r="F13" s="81">
        <f>D13</f>
        <v>0</v>
      </c>
    </row>
    <row r="14" spans="2:7">
      <c r="B14" s="1" t="s">
        <v>137</v>
      </c>
      <c r="E14" s="9"/>
      <c r="F14" s="81">
        <v>0</v>
      </c>
    </row>
    <row r="15" spans="2:7">
      <c r="B15" s="76"/>
      <c r="E15" s="9"/>
      <c r="F15" s="81"/>
    </row>
    <row r="16" spans="2:7">
      <c r="B16" s="76"/>
      <c r="E16" s="9"/>
      <c r="F16" s="81"/>
    </row>
    <row r="17" spans="2:10">
      <c r="E17" s="9"/>
      <c r="F17" s="81"/>
    </row>
    <row r="18" spans="2:10">
      <c r="E18" s="9"/>
      <c r="F18" s="81"/>
    </row>
    <row r="19" spans="2:10">
      <c r="E19" s="9"/>
      <c r="F19" s="81"/>
    </row>
    <row r="20" spans="2:10">
      <c r="E20" s="9"/>
      <c r="F20" s="81"/>
    </row>
    <row r="21" spans="2:10">
      <c r="E21" s="9"/>
      <c r="F21" s="81"/>
    </row>
    <row r="22" spans="2:10">
      <c r="E22" s="9"/>
      <c r="F22" s="81"/>
    </row>
    <row r="23" spans="2:10">
      <c r="E23" s="9"/>
      <c r="F23" s="81"/>
    </row>
    <row r="24" spans="2:10">
      <c r="B24" s="1" t="s">
        <v>116</v>
      </c>
      <c r="E24" s="9"/>
      <c r="F24" s="80"/>
      <c r="J24" s="6"/>
    </row>
    <row r="25" spans="2:10">
      <c r="B25" s="1" t="s">
        <v>117</v>
      </c>
      <c r="E25" s="9"/>
      <c r="F25" s="80">
        <v>0</v>
      </c>
    </row>
    <row r="26" spans="2:10">
      <c r="E26" s="9"/>
      <c r="F26" s="80">
        <v>0</v>
      </c>
      <c r="J26" s="57"/>
    </row>
    <row r="27" spans="2:10">
      <c r="B27" s="1" t="s">
        <v>563</v>
      </c>
      <c r="D27" s="82"/>
      <c r="E27" s="9"/>
      <c r="F27" s="83">
        <f>F7-F15-F16</f>
        <v>536843.29</v>
      </c>
    </row>
    <row r="28" spans="2:10" ht="8.25" customHeight="1">
      <c r="E28" s="20"/>
      <c r="F28" s="84"/>
      <c r="G28" s="7"/>
    </row>
    <row r="29" spans="2:10" ht="21" customHeight="1">
      <c r="B29" s="70" t="s">
        <v>51</v>
      </c>
      <c r="C29" s="70"/>
      <c r="D29" s="85"/>
      <c r="E29" s="71" t="s">
        <v>53</v>
      </c>
      <c r="F29" s="4"/>
    </row>
    <row r="30" spans="2:10">
      <c r="B30" s="4" t="s">
        <v>431</v>
      </c>
      <c r="C30" s="4"/>
      <c r="D30" s="60"/>
      <c r="E30" s="9" t="s">
        <v>432</v>
      </c>
      <c r="F30" s="4"/>
      <c r="J30" s="6"/>
    </row>
    <row r="31" spans="2:10">
      <c r="B31" s="4" t="s">
        <v>448</v>
      </c>
      <c r="C31" s="4"/>
      <c r="D31" s="60"/>
      <c r="E31" s="9" t="s">
        <v>582</v>
      </c>
      <c r="F31" s="4"/>
      <c r="J31" s="57"/>
    </row>
    <row r="32" spans="2:10">
      <c r="B32" s="4" t="s">
        <v>449</v>
      </c>
      <c r="C32" s="4"/>
      <c r="D32" s="60"/>
      <c r="E32" s="9" t="s">
        <v>585</v>
      </c>
      <c r="F32" s="4"/>
    </row>
    <row r="33" spans="2:7">
      <c r="B33" s="4" t="s">
        <v>564</v>
      </c>
      <c r="C33" s="4"/>
      <c r="D33" s="60"/>
      <c r="E33" s="9" t="str">
        <f>B33</f>
        <v>วันที่ 30 เมษายน 2556</v>
      </c>
      <c r="F33" s="4"/>
    </row>
    <row r="34" spans="2:7">
      <c r="B34" s="7"/>
      <c r="C34" s="7"/>
      <c r="D34" s="61"/>
      <c r="E34" s="20"/>
      <c r="F34" s="7"/>
      <c r="G34" s="7"/>
    </row>
    <row r="200" spans="13:13">
      <c r="M200" s="1">
        <v>0</v>
      </c>
    </row>
  </sheetData>
  <phoneticPr fontId="0" type="noConversion"/>
  <pageMargins left="0.6" right="0" top="0.94" bottom="0.31" header="0.22" footer="0.2"/>
  <pageSetup paperSize="9"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B1:M209"/>
  <sheetViews>
    <sheetView topLeftCell="B21" zoomScaleNormal="100" workbookViewId="0">
      <selection activeCell="E41" sqref="E41"/>
    </sheetView>
  </sheetViews>
  <sheetFormatPr defaultColWidth="9" defaultRowHeight="18.75"/>
  <cols>
    <col min="1" max="1" width="2.42578125" style="1" customWidth="1"/>
    <col min="2" max="3" width="18.7109375" style="1" customWidth="1"/>
    <col min="4" max="4" width="14.28515625" style="346" customWidth="1"/>
    <col min="5" max="5" width="16" style="1" customWidth="1"/>
    <col min="6" max="6" width="16.28515625" style="1" customWidth="1"/>
    <col min="7" max="7" width="11.28515625" style="1" customWidth="1"/>
    <col min="8" max="8" width="9.5703125" style="34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345"/>
      <c r="E1" s="7"/>
      <c r="F1" s="4"/>
    </row>
    <row r="2" spans="2:7" ht="25.5" customHeight="1">
      <c r="B2" s="23" t="s">
        <v>102</v>
      </c>
      <c r="C2" s="23"/>
      <c r="D2" s="347"/>
      <c r="F2" s="70"/>
      <c r="G2" s="70"/>
    </row>
    <row r="3" spans="2:7">
      <c r="D3" s="348" t="s">
        <v>103</v>
      </c>
      <c r="E3" s="23"/>
      <c r="F3" s="23"/>
    </row>
    <row r="4" spans="2:7" ht="21.75" customHeight="1">
      <c r="B4" s="23" t="s">
        <v>320</v>
      </c>
      <c r="C4" s="23"/>
      <c r="D4" s="349"/>
    </row>
    <row r="5" spans="2:7" ht="21" customHeight="1">
      <c r="D5" s="348" t="s">
        <v>104</v>
      </c>
      <c r="E5" s="23"/>
      <c r="F5" s="23"/>
    </row>
    <row r="6" spans="2:7" ht="6.6" customHeight="1">
      <c r="B6" s="7"/>
      <c r="C6" s="7"/>
      <c r="D6" s="350"/>
      <c r="E6" s="7"/>
      <c r="F6" s="7"/>
      <c r="G6" s="7"/>
    </row>
    <row r="7" spans="2:7" ht="23.25" customHeight="1">
      <c r="B7" s="1" t="s">
        <v>562</v>
      </c>
      <c r="E7" s="71"/>
      <c r="F7" s="351">
        <v>7068627.5</v>
      </c>
    </row>
    <row r="8" spans="2:7" ht="25.5" customHeight="1">
      <c r="B8" s="23" t="s">
        <v>541</v>
      </c>
      <c r="E8" s="9"/>
      <c r="F8" s="73"/>
    </row>
    <row r="9" spans="2:7" ht="21.75" customHeight="1">
      <c r="B9" s="73" t="s">
        <v>361</v>
      </c>
      <c r="C9" s="74" t="s">
        <v>49</v>
      </c>
      <c r="D9" s="352" t="s">
        <v>4</v>
      </c>
      <c r="E9" s="9"/>
      <c r="F9" s="73"/>
    </row>
    <row r="10" spans="2:7" ht="21" customHeight="1">
      <c r="B10" s="76"/>
      <c r="C10" s="76"/>
      <c r="E10" s="9"/>
      <c r="F10" s="77"/>
    </row>
    <row r="11" spans="2:7">
      <c r="B11" s="23" t="s">
        <v>50</v>
      </c>
      <c r="E11" s="9"/>
      <c r="F11" s="73"/>
    </row>
    <row r="12" spans="2:7">
      <c r="B12" s="74" t="s">
        <v>10</v>
      </c>
      <c r="C12" s="74" t="s">
        <v>3</v>
      </c>
      <c r="D12" s="353" t="s">
        <v>4</v>
      </c>
      <c r="E12" s="9"/>
      <c r="F12" s="73"/>
    </row>
    <row r="13" spans="2:7">
      <c r="B13" s="76">
        <v>20569</v>
      </c>
      <c r="C13" s="79" t="s">
        <v>571</v>
      </c>
      <c r="D13" s="6">
        <v>26865</v>
      </c>
      <c r="E13" s="9"/>
      <c r="F13" s="354">
        <f>D13</f>
        <v>26865</v>
      </c>
    </row>
    <row r="14" spans="2:7">
      <c r="B14" s="76">
        <v>20569</v>
      </c>
      <c r="C14" s="79" t="s">
        <v>572</v>
      </c>
      <c r="D14" s="6">
        <v>9462.73</v>
      </c>
      <c r="E14" s="9"/>
      <c r="F14" s="354">
        <f t="shared" ref="F14:F26" si="0">D14</f>
        <v>9462.73</v>
      </c>
    </row>
    <row r="15" spans="2:7">
      <c r="B15" s="76">
        <v>20569</v>
      </c>
      <c r="C15" s="79" t="s">
        <v>573</v>
      </c>
      <c r="D15" s="6">
        <v>157667.91</v>
      </c>
      <c r="E15" s="9"/>
      <c r="F15" s="354">
        <f t="shared" si="0"/>
        <v>157667.91</v>
      </c>
    </row>
    <row r="16" spans="2:7">
      <c r="B16" s="76">
        <v>20569</v>
      </c>
      <c r="C16" s="79" t="s">
        <v>574</v>
      </c>
      <c r="D16" s="6">
        <v>26730</v>
      </c>
      <c r="E16" s="9"/>
      <c r="F16" s="354">
        <f t="shared" si="0"/>
        <v>26730</v>
      </c>
    </row>
    <row r="17" spans="2:8">
      <c r="B17" s="76">
        <v>20575</v>
      </c>
      <c r="C17" s="79" t="s">
        <v>575</v>
      </c>
      <c r="D17" s="6">
        <v>77964.710000000006</v>
      </c>
      <c r="E17" s="9"/>
      <c r="F17" s="354">
        <f t="shared" si="0"/>
        <v>77964.710000000006</v>
      </c>
    </row>
    <row r="18" spans="2:8">
      <c r="B18" s="76"/>
      <c r="C18" s="79"/>
      <c r="D18" s="6"/>
      <c r="E18" s="9"/>
      <c r="F18" s="354">
        <f t="shared" si="0"/>
        <v>0</v>
      </c>
    </row>
    <row r="19" spans="2:8" s="355" customFormat="1">
      <c r="B19" s="76"/>
      <c r="C19" s="79"/>
      <c r="D19" s="6"/>
      <c r="E19" s="9"/>
      <c r="F19" s="354">
        <f t="shared" si="0"/>
        <v>0</v>
      </c>
      <c r="H19" s="356"/>
    </row>
    <row r="20" spans="2:8" s="355" customFormat="1">
      <c r="B20" s="76"/>
      <c r="C20" s="79"/>
      <c r="D20" s="6"/>
      <c r="E20" s="9"/>
      <c r="F20" s="354">
        <f t="shared" si="0"/>
        <v>0</v>
      </c>
      <c r="H20" s="356"/>
    </row>
    <row r="21" spans="2:8" s="355" customFormat="1">
      <c r="B21" s="76"/>
      <c r="C21" s="79"/>
      <c r="D21" s="6"/>
      <c r="E21" s="9"/>
      <c r="F21" s="354">
        <f t="shared" si="0"/>
        <v>0</v>
      </c>
      <c r="G21" s="1"/>
      <c r="H21" s="356"/>
    </row>
    <row r="22" spans="2:8" s="355" customFormat="1">
      <c r="B22" s="76"/>
      <c r="C22" s="79"/>
      <c r="D22" s="6"/>
      <c r="E22" s="9"/>
      <c r="F22" s="354">
        <f t="shared" si="0"/>
        <v>0</v>
      </c>
      <c r="G22" s="1"/>
      <c r="H22" s="356"/>
    </row>
    <row r="23" spans="2:8" s="355" customFormat="1">
      <c r="B23" s="76"/>
      <c r="C23" s="79"/>
      <c r="D23" s="6"/>
      <c r="E23" s="9"/>
      <c r="F23" s="354">
        <f t="shared" si="0"/>
        <v>0</v>
      </c>
      <c r="G23" s="1"/>
      <c r="H23" s="356"/>
    </row>
    <row r="24" spans="2:8" s="355" customFormat="1">
      <c r="B24" s="76"/>
      <c r="C24" s="79"/>
      <c r="D24" s="6"/>
      <c r="E24" s="9"/>
      <c r="F24" s="354">
        <f t="shared" si="0"/>
        <v>0</v>
      </c>
      <c r="G24" s="1"/>
      <c r="H24" s="356"/>
    </row>
    <row r="25" spans="2:8" s="355" customFormat="1">
      <c r="B25" s="76"/>
      <c r="C25" s="79"/>
      <c r="D25" s="6"/>
      <c r="E25" s="9"/>
      <c r="F25" s="354">
        <f t="shared" si="0"/>
        <v>0</v>
      </c>
      <c r="G25" s="1"/>
      <c r="H25" s="356"/>
    </row>
    <row r="26" spans="2:8" s="355" customFormat="1">
      <c r="B26" s="76"/>
      <c r="C26" s="79"/>
      <c r="D26" s="6"/>
      <c r="E26" s="9"/>
      <c r="F26" s="354">
        <f t="shared" si="0"/>
        <v>0</v>
      </c>
      <c r="G26" s="1"/>
      <c r="H26" s="356"/>
    </row>
    <row r="27" spans="2:8" s="355" customFormat="1">
      <c r="B27" s="76"/>
      <c r="C27" s="79"/>
      <c r="D27" s="346"/>
      <c r="E27" s="9"/>
      <c r="F27" s="354"/>
      <c r="G27" s="1"/>
      <c r="H27" s="356"/>
    </row>
    <row r="28" spans="2:8" s="355" customFormat="1">
      <c r="B28" s="76"/>
      <c r="C28" s="79"/>
      <c r="D28" s="346"/>
      <c r="E28" s="9"/>
      <c r="F28" s="354"/>
      <c r="G28" s="1"/>
      <c r="H28" s="356"/>
    </row>
    <row r="29" spans="2:8" s="355" customFormat="1">
      <c r="B29" s="76"/>
      <c r="C29" s="79"/>
      <c r="D29" s="346"/>
      <c r="E29" s="9"/>
      <c r="F29" s="354"/>
      <c r="G29" s="1"/>
      <c r="H29" s="356"/>
    </row>
    <row r="30" spans="2:8" s="355" customFormat="1">
      <c r="B30" s="76"/>
      <c r="C30" s="73"/>
      <c r="D30" s="346"/>
      <c r="E30" s="9"/>
      <c r="F30" s="354"/>
      <c r="G30" s="1"/>
      <c r="H30" s="356"/>
    </row>
    <row r="31" spans="2:8" s="355" customFormat="1">
      <c r="B31" s="23" t="s">
        <v>394</v>
      </c>
      <c r="C31" s="73"/>
      <c r="D31" s="346"/>
      <c r="E31" s="9"/>
      <c r="F31" s="354"/>
      <c r="G31" s="1"/>
      <c r="H31" s="356"/>
    </row>
    <row r="32" spans="2:8">
      <c r="B32" s="357"/>
      <c r="C32" s="357"/>
      <c r="E32" s="9"/>
      <c r="F32" s="354"/>
    </row>
    <row r="33" spans="2:10">
      <c r="B33" s="23" t="s">
        <v>542</v>
      </c>
      <c r="E33" s="9"/>
      <c r="F33" s="358"/>
      <c r="J33" s="346"/>
    </row>
    <row r="34" spans="2:10">
      <c r="B34" s="1" t="s">
        <v>117</v>
      </c>
      <c r="E34" s="9"/>
      <c r="F34" s="358">
        <v>0.05</v>
      </c>
    </row>
    <row r="35" spans="2:10">
      <c r="E35" s="9"/>
      <c r="F35" s="358">
        <v>0</v>
      </c>
      <c r="J35" s="57"/>
    </row>
    <row r="36" spans="2:10">
      <c r="B36" s="1" t="s">
        <v>565</v>
      </c>
      <c r="D36" s="359"/>
      <c r="E36" s="9"/>
      <c r="F36" s="360">
        <f>F7-F13-F14-F19-F20+F34-F32+F35-F21-F15-F16-F17-F18-F22-F23-F24-F30-F31-F25-F26-F27-F28-F29</f>
        <v>6769937.1999999993</v>
      </c>
    </row>
    <row r="37" spans="2:10" ht="18" customHeight="1">
      <c r="E37" s="20"/>
      <c r="F37" s="84"/>
      <c r="G37" s="7"/>
    </row>
    <row r="38" spans="2:10" ht="21" customHeight="1">
      <c r="B38" s="70" t="s">
        <v>51</v>
      </c>
      <c r="C38" s="70"/>
      <c r="D38" s="361"/>
      <c r="E38" s="71" t="s">
        <v>53</v>
      </c>
      <c r="F38" s="4"/>
    </row>
    <row r="39" spans="2:10">
      <c r="B39" s="4" t="s">
        <v>429</v>
      </c>
      <c r="C39" s="4"/>
      <c r="D39" s="362"/>
      <c r="E39" s="9" t="s">
        <v>430</v>
      </c>
      <c r="F39" s="4"/>
      <c r="J39" s="346"/>
    </row>
    <row r="40" spans="2:10">
      <c r="B40" s="4" t="s">
        <v>446</v>
      </c>
      <c r="C40" s="4"/>
      <c r="D40" s="362"/>
      <c r="E40" s="9" t="s">
        <v>583</v>
      </c>
      <c r="F40" s="4"/>
      <c r="J40" s="57"/>
    </row>
    <row r="41" spans="2:10">
      <c r="B41" s="4" t="s">
        <v>447</v>
      </c>
      <c r="C41" s="4"/>
      <c r="D41" s="362"/>
      <c r="E41" s="9" t="s">
        <v>584</v>
      </c>
      <c r="F41" s="4"/>
    </row>
    <row r="42" spans="2:10">
      <c r="B42" s="4" t="s">
        <v>566</v>
      </c>
      <c r="C42" s="4"/>
      <c r="D42" s="362"/>
      <c r="E42" s="9" t="str">
        <f>B42</f>
        <v>วันที่   30 เมษายน 2556</v>
      </c>
      <c r="F42" s="4"/>
    </row>
    <row r="43" spans="2:10">
      <c r="B43" s="7"/>
      <c r="C43" s="7"/>
      <c r="D43" s="345"/>
      <c r="E43" s="20"/>
      <c r="F43" s="7"/>
      <c r="G43" s="7"/>
    </row>
    <row r="209" spans="13:13">
      <c r="M209" s="1">
        <v>0</v>
      </c>
    </row>
  </sheetData>
  <pageMargins left="0.6" right="0" top="0.34" bottom="0.31" header="0.22" footer="0.2"/>
  <pageSetup paperSize="9"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0" enableFormatConditionsCalculation="0">
    <tabColor rgb="FF00B050"/>
  </sheetPr>
  <dimension ref="B1:H29"/>
  <sheetViews>
    <sheetView topLeftCell="A22" workbookViewId="0">
      <selection activeCell="E26" sqref="E26"/>
    </sheetView>
  </sheetViews>
  <sheetFormatPr defaultColWidth="9" defaultRowHeight="18.75"/>
  <cols>
    <col min="1" max="1" width="2.42578125" style="1" customWidth="1"/>
    <col min="2" max="2" width="15.140625" style="1" customWidth="1"/>
    <col min="3" max="3" width="20.42578125" style="1" customWidth="1"/>
    <col min="4" max="4" width="16.42578125" style="6" customWidth="1"/>
    <col min="5" max="5" width="10.42578125" style="1" customWidth="1"/>
    <col min="6" max="6" width="17.7109375" style="1" customWidth="1"/>
    <col min="7" max="7" width="8.140625" style="1" customWidth="1"/>
    <col min="8" max="8" width="9.5703125" style="6" bestFit="1" customWidth="1"/>
    <col min="9" max="16384" width="9" style="1"/>
  </cols>
  <sheetData>
    <row r="1" spans="2:7" ht="10.9" customHeight="1">
      <c r="B1" s="7"/>
      <c r="C1" s="7"/>
      <c r="D1" s="61"/>
      <c r="E1" s="7"/>
      <c r="F1" s="4"/>
    </row>
    <row r="2" spans="2:7" ht="23.25" customHeight="1">
      <c r="B2" s="23" t="s">
        <v>102</v>
      </c>
      <c r="C2" s="23"/>
      <c r="D2" s="69" t="s">
        <v>311</v>
      </c>
      <c r="F2" s="70"/>
      <c r="G2" s="70"/>
    </row>
    <row r="3" spans="2:7">
      <c r="D3" s="69" t="s">
        <v>319</v>
      </c>
      <c r="E3" s="23"/>
      <c r="F3" s="23"/>
    </row>
    <row r="4" spans="2:7" ht="23.25" customHeight="1">
      <c r="B4" s="23" t="s">
        <v>315</v>
      </c>
      <c r="C4" s="23"/>
      <c r="D4" s="344"/>
    </row>
    <row r="5" spans="2:7" ht="21" customHeight="1">
      <c r="D5" s="69" t="s">
        <v>314</v>
      </c>
      <c r="E5" s="23"/>
      <c r="F5" s="23"/>
    </row>
    <row r="6" spans="2:7" ht="6.6" customHeight="1">
      <c r="B6" s="7"/>
      <c r="C6" s="7"/>
      <c r="D6" s="8"/>
      <c r="E6" s="7"/>
      <c r="F6" s="7"/>
      <c r="G6" s="7"/>
    </row>
    <row r="7" spans="2:7" ht="22.5" customHeight="1">
      <c r="B7" s="1" t="s">
        <v>567</v>
      </c>
      <c r="E7" s="71"/>
      <c r="F7" s="72">
        <v>14874900.6</v>
      </c>
    </row>
    <row r="8" spans="2:7" ht="20.25" customHeight="1">
      <c r="B8" s="1" t="s">
        <v>312</v>
      </c>
      <c r="E8" s="9"/>
      <c r="F8" s="73"/>
    </row>
    <row r="9" spans="2:7">
      <c r="B9" s="73" t="s">
        <v>543</v>
      </c>
      <c r="C9" s="74"/>
      <c r="D9" s="75" t="s">
        <v>4</v>
      </c>
      <c r="E9" s="9"/>
      <c r="F9" s="73"/>
    </row>
    <row r="10" spans="2:7" ht="23.25" customHeight="1">
      <c r="B10" s="79" t="s">
        <v>576</v>
      </c>
      <c r="D10" s="6">
        <v>381712.95</v>
      </c>
      <c r="E10" s="9"/>
      <c r="F10" s="77">
        <f t="shared" ref="F10:F18" si="0">D10</f>
        <v>381712.95</v>
      </c>
    </row>
    <row r="11" spans="2:7" ht="21" customHeight="1">
      <c r="B11" s="79"/>
      <c r="E11" s="9"/>
      <c r="F11" s="77">
        <f t="shared" si="0"/>
        <v>0</v>
      </c>
    </row>
    <row r="12" spans="2:7" ht="21" customHeight="1">
      <c r="B12" s="79"/>
      <c r="E12" s="9"/>
      <c r="F12" s="77">
        <f t="shared" si="0"/>
        <v>0</v>
      </c>
    </row>
    <row r="13" spans="2:7" ht="21" customHeight="1">
      <c r="B13" s="79"/>
      <c r="E13" s="9"/>
      <c r="F13" s="77">
        <f t="shared" si="0"/>
        <v>0</v>
      </c>
    </row>
    <row r="14" spans="2:7" ht="21" customHeight="1">
      <c r="B14" s="79"/>
      <c r="E14" s="9"/>
      <c r="F14" s="77">
        <f t="shared" si="0"/>
        <v>0</v>
      </c>
    </row>
    <row r="15" spans="2:7" ht="21" customHeight="1">
      <c r="B15" s="79"/>
      <c r="E15" s="9"/>
      <c r="F15" s="77">
        <f t="shared" si="0"/>
        <v>0</v>
      </c>
    </row>
    <row r="16" spans="2:7" ht="21" customHeight="1">
      <c r="B16" s="79"/>
      <c r="E16" s="9"/>
      <c r="F16" s="77">
        <f t="shared" si="0"/>
        <v>0</v>
      </c>
    </row>
    <row r="17" spans="2:8" ht="21" customHeight="1">
      <c r="B17" s="79"/>
      <c r="E17" s="9"/>
      <c r="F17" s="77">
        <f t="shared" si="0"/>
        <v>0</v>
      </c>
    </row>
    <row r="18" spans="2:8" ht="21" customHeight="1">
      <c r="B18" s="79"/>
      <c r="E18" s="9"/>
      <c r="F18" s="77">
        <f t="shared" si="0"/>
        <v>0</v>
      </c>
    </row>
    <row r="19" spans="2:8">
      <c r="B19" s="1" t="s">
        <v>50</v>
      </c>
      <c r="E19" s="9"/>
      <c r="F19" s="73"/>
    </row>
    <row r="20" spans="2:8" s="355" customFormat="1">
      <c r="B20" s="363"/>
      <c r="C20" s="73"/>
      <c r="D20" s="364"/>
      <c r="E20" s="365"/>
      <c r="F20" s="366"/>
      <c r="H20" s="364"/>
    </row>
    <row r="21" spans="2:8">
      <c r="B21" s="1" t="s">
        <v>313</v>
      </c>
      <c r="E21" s="9"/>
      <c r="F21" s="73"/>
    </row>
    <row r="22" spans="2:8">
      <c r="B22" s="1" t="s">
        <v>568</v>
      </c>
      <c r="E22" s="9"/>
      <c r="F22" s="83">
        <f>F7-F10</f>
        <v>14493187.65</v>
      </c>
    </row>
    <row r="23" spans="2:8" ht="11.25" customHeight="1">
      <c r="E23" s="20"/>
      <c r="F23" s="7"/>
      <c r="G23" s="7"/>
    </row>
    <row r="24" spans="2:8" ht="21" customHeight="1">
      <c r="B24" s="70" t="s">
        <v>51</v>
      </c>
      <c r="C24" s="70"/>
      <c r="D24" s="85"/>
      <c r="E24" s="71" t="s">
        <v>53</v>
      </c>
      <c r="F24" s="4"/>
    </row>
    <row r="25" spans="2:8">
      <c r="B25" s="4" t="s">
        <v>52</v>
      </c>
      <c r="C25" s="4"/>
      <c r="D25" s="60"/>
      <c r="E25" s="9" t="s">
        <v>52</v>
      </c>
      <c r="F25" s="4"/>
    </row>
    <row r="26" spans="2:8">
      <c r="B26" s="4" t="s">
        <v>450</v>
      </c>
      <c r="C26" s="4"/>
      <c r="D26" s="60"/>
      <c r="E26" s="9" t="s">
        <v>589</v>
      </c>
      <c r="F26" s="4"/>
    </row>
    <row r="27" spans="2:8">
      <c r="B27" s="4" t="s">
        <v>447</v>
      </c>
      <c r="C27" s="4"/>
      <c r="D27" s="60"/>
      <c r="E27" s="9" t="s">
        <v>586</v>
      </c>
      <c r="F27" s="4"/>
    </row>
    <row r="28" spans="2:8">
      <c r="B28" s="4" t="s">
        <v>569</v>
      </c>
      <c r="C28" s="4"/>
      <c r="D28" s="60"/>
      <c r="E28" s="9" t="str">
        <f>B28</f>
        <v xml:space="preserve"> วันที่ 30 เมษายน 2556</v>
      </c>
      <c r="F28" s="4"/>
    </row>
    <row r="29" spans="2:8">
      <c r="B29" s="7"/>
      <c r="C29" s="7"/>
      <c r="D29" s="61"/>
      <c r="E29" s="20"/>
      <c r="F29" s="7"/>
      <c r="G29" s="7"/>
    </row>
  </sheetData>
  <phoneticPr fontId="0" type="noConversion"/>
  <pageMargins left="0.6" right="0" top="1.1200000000000001" bottom="0.84" header="0.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B1:H29"/>
  <sheetViews>
    <sheetView topLeftCell="A16" workbookViewId="0">
      <selection activeCell="E27" sqref="E27"/>
    </sheetView>
  </sheetViews>
  <sheetFormatPr defaultColWidth="9" defaultRowHeight="18.75"/>
  <cols>
    <col min="1" max="1" width="2.42578125" style="1" customWidth="1"/>
    <col min="2" max="2" width="15.140625" style="1" customWidth="1"/>
    <col min="3" max="3" width="20.42578125" style="1" customWidth="1"/>
    <col min="4" max="4" width="16.42578125" style="6" customWidth="1"/>
    <col min="5" max="5" width="10.42578125" style="1" customWidth="1"/>
    <col min="6" max="6" width="17.7109375" style="1" customWidth="1"/>
    <col min="7" max="7" width="8.140625" style="1" customWidth="1"/>
    <col min="8" max="8" width="9.5703125" style="6" bestFit="1" customWidth="1"/>
    <col min="9" max="16384" width="9" style="1"/>
  </cols>
  <sheetData>
    <row r="1" spans="2:7" ht="10.9" customHeight="1">
      <c r="B1" s="7"/>
      <c r="C1" s="7"/>
      <c r="D1" s="61"/>
      <c r="E1" s="7"/>
      <c r="F1" s="4"/>
    </row>
    <row r="2" spans="2:7" ht="23.25" customHeight="1">
      <c r="B2" s="23" t="s">
        <v>102</v>
      </c>
      <c r="C2" s="23"/>
      <c r="D2" s="69" t="s">
        <v>311</v>
      </c>
      <c r="F2" s="70"/>
      <c r="G2" s="70"/>
    </row>
    <row r="3" spans="2:7">
      <c r="D3" s="69" t="s">
        <v>319</v>
      </c>
      <c r="E3" s="23"/>
      <c r="F3" s="23"/>
    </row>
    <row r="4" spans="2:7" ht="23.25" customHeight="1">
      <c r="B4" s="23" t="s">
        <v>315</v>
      </c>
      <c r="C4" s="23"/>
      <c r="D4" s="344"/>
    </row>
    <row r="5" spans="2:7" ht="21" customHeight="1">
      <c r="D5" s="69" t="s">
        <v>570</v>
      </c>
      <c r="E5" s="23"/>
      <c r="F5" s="23"/>
    </row>
    <row r="6" spans="2:7" ht="6.6" customHeight="1">
      <c r="B6" s="7"/>
      <c r="C6" s="7"/>
      <c r="D6" s="8"/>
      <c r="E6" s="7"/>
      <c r="F6" s="7"/>
      <c r="G6" s="7"/>
    </row>
    <row r="7" spans="2:7" ht="22.5" customHeight="1">
      <c r="B7" s="1" t="s">
        <v>567</v>
      </c>
      <c r="E7" s="71"/>
      <c r="F7" s="72">
        <v>0</v>
      </c>
    </row>
    <row r="8" spans="2:7" ht="20.25" customHeight="1">
      <c r="B8" s="1" t="s">
        <v>312</v>
      </c>
      <c r="E8" s="9"/>
      <c r="F8" s="445"/>
    </row>
    <row r="9" spans="2:7">
      <c r="B9" s="445" t="s">
        <v>543</v>
      </c>
      <c r="C9" s="74"/>
      <c r="D9" s="75" t="s">
        <v>4</v>
      </c>
      <c r="E9" s="9"/>
      <c r="F9" s="445"/>
    </row>
    <row r="10" spans="2:7" ht="23.25" customHeight="1">
      <c r="B10" s="79"/>
      <c r="E10" s="9"/>
      <c r="F10" s="77">
        <f t="shared" ref="F10:F18" si="0">D10</f>
        <v>0</v>
      </c>
    </row>
    <row r="11" spans="2:7" ht="21" customHeight="1">
      <c r="B11" s="79"/>
      <c r="E11" s="9"/>
      <c r="F11" s="77">
        <f t="shared" si="0"/>
        <v>0</v>
      </c>
    </row>
    <row r="12" spans="2:7" ht="21" customHeight="1">
      <c r="B12" s="79"/>
      <c r="E12" s="9"/>
      <c r="F12" s="77">
        <f t="shared" si="0"/>
        <v>0</v>
      </c>
    </row>
    <row r="13" spans="2:7" ht="21" customHeight="1">
      <c r="B13" s="79"/>
      <c r="E13" s="9"/>
      <c r="F13" s="77">
        <f t="shared" si="0"/>
        <v>0</v>
      </c>
    </row>
    <row r="14" spans="2:7" ht="21" customHeight="1">
      <c r="B14" s="79"/>
      <c r="E14" s="9"/>
      <c r="F14" s="77">
        <f t="shared" si="0"/>
        <v>0</v>
      </c>
    </row>
    <row r="15" spans="2:7" ht="21" customHeight="1">
      <c r="B15" s="79"/>
      <c r="E15" s="9"/>
      <c r="F15" s="77">
        <f t="shared" si="0"/>
        <v>0</v>
      </c>
    </row>
    <row r="16" spans="2:7" ht="21" customHeight="1">
      <c r="B16" s="79"/>
      <c r="E16" s="9"/>
      <c r="F16" s="77">
        <f t="shared" si="0"/>
        <v>0</v>
      </c>
    </row>
    <row r="17" spans="2:8" ht="21" customHeight="1">
      <c r="B17" s="79"/>
      <c r="E17" s="9"/>
      <c r="F17" s="77">
        <f t="shared" si="0"/>
        <v>0</v>
      </c>
    </row>
    <row r="18" spans="2:8" ht="21" customHeight="1">
      <c r="B18" s="79"/>
      <c r="E18" s="9"/>
      <c r="F18" s="77">
        <f t="shared" si="0"/>
        <v>0</v>
      </c>
    </row>
    <row r="19" spans="2:8">
      <c r="B19" s="1" t="s">
        <v>50</v>
      </c>
      <c r="E19" s="9"/>
      <c r="F19" s="445"/>
    </row>
    <row r="20" spans="2:8" s="355" customFormat="1">
      <c r="B20" s="363"/>
      <c r="C20" s="445"/>
      <c r="D20" s="364"/>
      <c r="E20" s="365"/>
      <c r="F20" s="366"/>
      <c r="H20" s="364"/>
    </row>
    <row r="21" spans="2:8">
      <c r="B21" s="1" t="s">
        <v>313</v>
      </c>
      <c r="E21" s="9"/>
      <c r="F21" s="445"/>
    </row>
    <row r="22" spans="2:8">
      <c r="B22" s="1" t="s">
        <v>568</v>
      </c>
      <c r="E22" s="9"/>
      <c r="F22" s="83">
        <f>F7-F10</f>
        <v>0</v>
      </c>
    </row>
    <row r="23" spans="2:8" ht="11.25" customHeight="1">
      <c r="E23" s="20"/>
      <c r="F23" s="7"/>
      <c r="G23" s="7"/>
    </row>
    <row r="24" spans="2:8" ht="21" customHeight="1">
      <c r="B24" s="70" t="s">
        <v>51</v>
      </c>
      <c r="C24" s="70"/>
      <c r="D24" s="85"/>
      <c r="E24" s="71" t="s">
        <v>53</v>
      </c>
      <c r="F24" s="4"/>
    </row>
    <row r="25" spans="2:8">
      <c r="B25" s="4" t="s">
        <v>52</v>
      </c>
      <c r="C25" s="4"/>
      <c r="D25" s="60"/>
      <c r="E25" s="9" t="s">
        <v>52</v>
      </c>
      <c r="F25" s="4"/>
    </row>
    <row r="26" spans="2:8">
      <c r="B26" s="4" t="s">
        <v>450</v>
      </c>
      <c r="C26" s="4"/>
      <c r="D26" s="60"/>
      <c r="E26" s="9" t="s">
        <v>587</v>
      </c>
      <c r="F26" s="4"/>
    </row>
    <row r="27" spans="2:8">
      <c r="B27" s="4" t="s">
        <v>447</v>
      </c>
      <c r="C27" s="4"/>
      <c r="D27" s="60"/>
      <c r="E27" s="9" t="s">
        <v>588</v>
      </c>
      <c r="F27" s="4"/>
    </row>
    <row r="28" spans="2:8">
      <c r="B28" s="4" t="s">
        <v>569</v>
      </c>
      <c r="C28" s="4"/>
      <c r="D28" s="60"/>
      <c r="E28" s="9" t="str">
        <f>B28</f>
        <v xml:space="preserve"> วันที่ 30 เมษายน 2556</v>
      </c>
      <c r="F28" s="4"/>
    </row>
    <row r="29" spans="2:8">
      <c r="B29" s="7"/>
      <c r="C29" s="7"/>
      <c r="D29" s="61"/>
      <c r="E29" s="20"/>
      <c r="F29" s="7"/>
      <c r="G29" s="7"/>
    </row>
  </sheetData>
  <pageMargins left="0.6" right="0" top="1.1200000000000001" bottom="0.84" header="0.22" footer="0.5118110236220472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rgb="FF00B050"/>
  </sheetPr>
  <dimension ref="A1:I26"/>
  <sheetViews>
    <sheetView workbookViewId="0">
      <selection activeCell="F11" sqref="F11"/>
    </sheetView>
  </sheetViews>
  <sheetFormatPr defaultColWidth="8.85546875" defaultRowHeight="18.75"/>
  <cols>
    <col min="1" max="1" width="8.7109375" style="73" customWidth="1"/>
    <col min="2" max="2" width="57" style="1" customWidth="1"/>
    <col min="3" max="3" width="12.140625" style="1" customWidth="1"/>
    <col min="4" max="4" width="6.85546875" style="397" customWidth="1"/>
    <col min="5" max="5" width="14.42578125" style="1" customWidth="1"/>
    <col min="6" max="6" width="8.85546875" style="1"/>
    <col min="7" max="7" width="67.5703125" style="1" customWidth="1"/>
    <col min="8" max="8" width="11.28515625" style="1" customWidth="1"/>
    <col min="9" max="9" width="4.7109375" style="1" customWidth="1"/>
    <col min="10" max="10" width="12.85546875" style="1" customWidth="1"/>
    <col min="11" max="16384" width="8.85546875" style="1"/>
  </cols>
  <sheetData>
    <row r="1" spans="1:5" ht="23.25">
      <c r="A1" s="505" t="s">
        <v>122</v>
      </c>
      <c r="B1" s="505"/>
      <c r="C1" s="505"/>
      <c r="D1" s="505"/>
      <c r="E1" s="505"/>
    </row>
    <row r="2" spans="1:5" ht="23.25">
      <c r="A2" s="505" t="s">
        <v>341</v>
      </c>
      <c r="B2" s="505"/>
      <c r="C2" s="505"/>
      <c r="D2" s="505"/>
      <c r="E2" s="505"/>
    </row>
    <row r="3" spans="1:5" ht="23.25">
      <c r="A3" s="505" t="s">
        <v>500</v>
      </c>
      <c r="B3" s="505"/>
      <c r="C3" s="505"/>
      <c r="D3" s="505"/>
      <c r="E3" s="505"/>
    </row>
    <row r="5" spans="1:5">
      <c r="A5" s="514" t="s">
        <v>342</v>
      </c>
      <c r="B5" s="514" t="s">
        <v>123</v>
      </c>
      <c r="C5" s="514" t="s">
        <v>343</v>
      </c>
      <c r="D5" s="514"/>
      <c r="E5" s="514" t="s">
        <v>124</v>
      </c>
    </row>
    <row r="6" spans="1:5">
      <c r="A6" s="515"/>
      <c r="B6" s="515"/>
      <c r="C6" s="515"/>
      <c r="D6" s="515"/>
      <c r="E6" s="515"/>
    </row>
    <row r="7" spans="1:5">
      <c r="A7" s="367" t="s">
        <v>467</v>
      </c>
      <c r="B7" s="368" t="s">
        <v>344</v>
      </c>
      <c r="C7" s="369"/>
      <c r="D7" s="370"/>
      <c r="E7" s="367" t="s">
        <v>480</v>
      </c>
    </row>
    <row r="8" spans="1:5">
      <c r="A8" s="367"/>
      <c r="B8" s="371" t="s">
        <v>345</v>
      </c>
      <c r="C8" s="372"/>
      <c r="D8" s="370"/>
      <c r="E8" s="367" t="s">
        <v>482</v>
      </c>
    </row>
    <row r="9" spans="1:5">
      <c r="A9" s="373"/>
      <c r="B9" s="374" t="s">
        <v>471</v>
      </c>
      <c r="C9" s="375">
        <v>305374</v>
      </c>
      <c r="D9" s="376">
        <v>0</v>
      </c>
      <c r="E9" s="373" t="s">
        <v>481</v>
      </c>
    </row>
    <row r="10" spans="1:5">
      <c r="A10" s="377" t="s">
        <v>468</v>
      </c>
      <c r="B10" s="378" t="s">
        <v>346</v>
      </c>
      <c r="C10" s="379"/>
      <c r="D10" s="380"/>
      <c r="E10" s="367" t="s">
        <v>480</v>
      </c>
    </row>
    <row r="11" spans="1:5">
      <c r="A11" s="367"/>
      <c r="B11" s="371" t="s">
        <v>345</v>
      </c>
      <c r="C11" s="372"/>
      <c r="D11" s="370"/>
      <c r="E11" s="367" t="s">
        <v>483</v>
      </c>
    </row>
    <row r="12" spans="1:5">
      <c r="A12" s="373"/>
      <c r="B12" s="374" t="s">
        <v>471</v>
      </c>
      <c r="C12" s="375">
        <v>183988</v>
      </c>
      <c r="D12" s="376">
        <v>0</v>
      </c>
      <c r="E12" s="373" t="s">
        <v>484</v>
      </c>
    </row>
    <row r="13" spans="1:5">
      <c r="A13" s="381" t="s">
        <v>469</v>
      </c>
      <c r="B13" s="382" t="s">
        <v>347</v>
      </c>
      <c r="C13" s="383"/>
      <c r="D13" s="384"/>
      <c r="E13" s="367" t="s">
        <v>480</v>
      </c>
    </row>
    <row r="14" spans="1:5">
      <c r="A14" s="385"/>
      <c r="B14" s="386" t="s">
        <v>345</v>
      </c>
      <c r="C14" s="387"/>
      <c r="D14" s="388"/>
      <c r="E14" s="367" t="s">
        <v>485</v>
      </c>
    </row>
    <row r="15" spans="1:5">
      <c r="A15" s="389"/>
      <c r="B15" s="374" t="s">
        <v>471</v>
      </c>
      <c r="C15" s="390">
        <v>96000</v>
      </c>
      <c r="D15" s="391">
        <v>0</v>
      </c>
      <c r="E15" s="373" t="s">
        <v>486</v>
      </c>
    </row>
    <row r="16" spans="1:5">
      <c r="A16" s="381" t="s">
        <v>470</v>
      </c>
      <c r="B16" s="382" t="s">
        <v>348</v>
      </c>
      <c r="C16" s="383"/>
      <c r="D16" s="384"/>
      <c r="E16" s="367" t="s">
        <v>480</v>
      </c>
    </row>
    <row r="17" spans="1:9">
      <c r="A17" s="385"/>
      <c r="B17" s="386" t="s">
        <v>345</v>
      </c>
      <c r="C17" s="387"/>
      <c r="D17" s="388"/>
      <c r="E17" s="367" t="s">
        <v>487</v>
      </c>
    </row>
    <row r="18" spans="1:9">
      <c r="A18" s="392"/>
      <c r="B18" s="374" t="s">
        <v>471</v>
      </c>
      <c r="C18" s="387">
        <v>22847</v>
      </c>
      <c r="D18" s="388">
        <v>0</v>
      </c>
      <c r="E18" s="373"/>
    </row>
    <row r="19" spans="1:9" ht="19.5" thickBot="1">
      <c r="A19" s="393"/>
      <c r="B19" s="394" t="s">
        <v>125</v>
      </c>
      <c r="C19" s="395">
        <f>SUM(C7:C18)</f>
        <v>608209</v>
      </c>
      <c r="D19" s="396">
        <v>0</v>
      </c>
    </row>
    <row r="20" spans="1:9" ht="19.5" thickTop="1"/>
    <row r="21" spans="1:9">
      <c r="A21" s="357"/>
    </row>
    <row r="22" spans="1:9">
      <c r="A22" s="357"/>
    </row>
    <row r="23" spans="1:9">
      <c r="A23" s="357"/>
      <c r="B23" s="398"/>
      <c r="F23" s="357"/>
      <c r="G23" s="398"/>
      <c r="I23" s="397"/>
    </row>
    <row r="24" spans="1:9">
      <c r="A24" s="357"/>
      <c r="F24" s="357"/>
      <c r="I24" s="397"/>
    </row>
    <row r="25" spans="1:9">
      <c r="F25" s="73"/>
      <c r="I25" s="397"/>
    </row>
    <row r="26" spans="1:9">
      <c r="F26" s="73"/>
      <c r="I26" s="397"/>
    </row>
  </sheetData>
  <mergeCells count="7">
    <mergeCell ref="A1:E1"/>
    <mergeCell ref="A2:E2"/>
    <mergeCell ref="A3:E3"/>
    <mergeCell ref="A5:A6"/>
    <mergeCell ref="B5:B6"/>
    <mergeCell ref="C5:D6"/>
    <mergeCell ref="E5:E6"/>
  </mergeCells>
  <phoneticPr fontId="2" type="noConversion"/>
  <pageMargins left="0.41" right="0.17" top="1" bottom="1" header="0.5" footer="0.5"/>
  <pageSetup paperSize="9" orientation="portrait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F26"/>
  <sheetViews>
    <sheetView topLeftCell="A4" zoomScale="85" workbookViewId="0">
      <selection activeCell="F24" sqref="F24"/>
    </sheetView>
  </sheetViews>
  <sheetFormatPr defaultRowHeight="18.75"/>
  <cols>
    <col min="1" max="1" width="33.140625" style="399" customWidth="1"/>
    <col min="2" max="2" width="14.85546875" style="6" customWidth="1"/>
    <col min="3" max="3" width="14" style="6" customWidth="1"/>
    <col min="4" max="4" width="12.7109375" style="6" customWidth="1"/>
    <col min="5" max="5" width="12.5703125" style="6" customWidth="1"/>
    <col min="6" max="6" width="20.5703125" style="399" customWidth="1"/>
    <col min="7" max="16384" width="9.140625" style="399"/>
  </cols>
  <sheetData>
    <row r="1" spans="1:6" ht="21">
      <c r="A1" s="516" t="s">
        <v>84</v>
      </c>
      <c r="B1" s="516"/>
      <c r="C1" s="516"/>
      <c r="D1" s="516"/>
      <c r="E1" s="516"/>
      <c r="F1" s="516"/>
    </row>
    <row r="2" spans="1:6" ht="21">
      <c r="A2" s="516" t="s">
        <v>349</v>
      </c>
      <c r="B2" s="516"/>
      <c r="C2" s="516"/>
      <c r="D2" s="516"/>
      <c r="E2" s="516"/>
      <c r="F2" s="516"/>
    </row>
    <row r="3" spans="1:6" ht="21">
      <c r="A3" s="516" t="s">
        <v>422</v>
      </c>
      <c r="B3" s="516"/>
      <c r="C3" s="516"/>
      <c r="D3" s="516"/>
      <c r="E3" s="516"/>
      <c r="F3" s="516"/>
    </row>
    <row r="4" spans="1:6" ht="12" customHeight="1">
      <c r="B4" s="400"/>
      <c r="C4" s="400"/>
      <c r="D4" s="400"/>
      <c r="E4" s="400"/>
    </row>
    <row r="5" spans="1:6">
      <c r="A5" s="517" t="s">
        <v>123</v>
      </c>
      <c r="B5" s="518" t="s">
        <v>4</v>
      </c>
      <c r="C5" s="518"/>
      <c r="D5" s="519" t="s">
        <v>310</v>
      </c>
      <c r="E5" s="519" t="s">
        <v>132</v>
      </c>
      <c r="F5" s="520" t="s">
        <v>124</v>
      </c>
    </row>
    <row r="6" spans="1:6">
      <c r="A6" s="517"/>
      <c r="B6" s="401" t="s">
        <v>350</v>
      </c>
      <c r="C6" s="402" t="s">
        <v>351</v>
      </c>
      <c r="D6" s="519"/>
      <c r="E6" s="519"/>
      <c r="F6" s="520"/>
    </row>
    <row r="7" spans="1:6">
      <c r="A7" s="403"/>
      <c r="B7" s="404"/>
      <c r="C7" s="405"/>
      <c r="D7" s="406"/>
      <c r="E7" s="407"/>
      <c r="F7" s="408"/>
    </row>
    <row r="8" spans="1:6">
      <c r="A8" s="409" t="s">
        <v>488</v>
      </c>
      <c r="B8" s="410"/>
      <c r="C8" s="410"/>
      <c r="D8" s="411"/>
      <c r="E8" s="411"/>
    </row>
    <row r="9" spans="1:6">
      <c r="A9" s="409" t="s">
        <v>489</v>
      </c>
      <c r="B9" s="410"/>
      <c r="C9" s="410"/>
      <c r="D9" s="411"/>
      <c r="E9" s="411"/>
      <c r="F9" s="412"/>
    </row>
    <row r="10" spans="1:6">
      <c r="A10" s="413" t="s">
        <v>490</v>
      </c>
      <c r="B10" s="410">
        <v>14600</v>
      </c>
      <c r="C10" s="410"/>
      <c r="D10" s="411">
        <v>14600</v>
      </c>
      <c r="E10" s="411">
        <f>B10-D10</f>
        <v>0</v>
      </c>
      <c r="F10" s="414" t="s">
        <v>558</v>
      </c>
    </row>
    <row r="11" spans="1:6">
      <c r="A11" s="415"/>
      <c r="B11" s="410"/>
      <c r="C11" s="410"/>
      <c r="D11" s="411"/>
      <c r="E11" s="411"/>
      <c r="F11" s="412"/>
    </row>
    <row r="12" spans="1:6">
      <c r="A12" s="416" t="s">
        <v>491</v>
      </c>
      <c r="B12" s="417"/>
      <c r="C12" s="418"/>
      <c r="D12" s="417"/>
      <c r="E12" s="418"/>
      <c r="F12" s="419"/>
    </row>
    <row r="13" spans="1:6">
      <c r="A13" s="416" t="s">
        <v>492</v>
      </c>
      <c r="B13" s="417"/>
      <c r="C13" s="418"/>
      <c r="D13" s="417"/>
      <c r="E13" s="418"/>
      <c r="F13" s="419"/>
    </row>
    <row r="14" spans="1:6">
      <c r="A14" s="420" t="s">
        <v>493</v>
      </c>
      <c r="B14" s="417">
        <v>102160.36</v>
      </c>
      <c r="C14" s="418"/>
      <c r="D14" s="417">
        <v>102160.36</v>
      </c>
      <c r="E14" s="418">
        <f>B14-D14</f>
        <v>0</v>
      </c>
      <c r="F14" s="414" t="s">
        <v>559</v>
      </c>
    </row>
    <row r="15" spans="1:6">
      <c r="A15" s="421"/>
      <c r="B15" s="417"/>
      <c r="C15" s="418"/>
      <c r="D15" s="417"/>
      <c r="E15" s="418"/>
      <c r="F15" s="419"/>
    </row>
    <row r="16" spans="1:6">
      <c r="A16" s="416" t="s">
        <v>494</v>
      </c>
      <c r="B16" s="417"/>
      <c r="C16" s="418"/>
      <c r="D16" s="417"/>
      <c r="E16" s="418"/>
      <c r="F16" s="419"/>
    </row>
    <row r="17" spans="1:6">
      <c r="A17" s="416" t="s">
        <v>495</v>
      </c>
      <c r="B17" s="417"/>
      <c r="C17" s="418"/>
      <c r="D17" s="417"/>
      <c r="E17" s="418"/>
      <c r="F17" s="419"/>
    </row>
    <row r="18" spans="1:6">
      <c r="A18" s="421" t="s">
        <v>496</v>
      </c>
      <c r="B18" s="417"/>
      <c r="C18" s="418"/>
      <c r="D18" s="417"/>
      <c r="E18" s="418"/>
      <c r="F18" s="419"/>
    </row>
    <row r="19" spans="1:6">
      <c r="A19" s="421" t="s">
        <v>497</v>
      </c>
      <c r="B19" s="417">
        <v>195600</v>
      </c>
      <c r="C19" s="418"/>
      <c r="D19" s="417">
        <v>195600</v>
      </c>
      <c r="E19" s="418">
        <f>B19-D19</f>
        <v>0</v>
      </c>
      <c r="F19" s="414" t="s">
        <v>560</v>
      </c>
    </row>
    <row r="20" spans="1:6">
      <c r="A20" s="421" t="s">
        <v>498</v>
      </c>
      <c r="B20" s="417"/>
      <c r="C20" s="418"/>
      <c r="D20" s="417"/>
      <c r="E20" s="418"/>
      <c r="F20" s="419"/>
    </row>
    <row r="21" spans="1:6">
      <c r="A21" s="421" t="s">
        <v>499</v>
      </c>
      <c r="B21" s="417">
        <v>244900</v>
      </c>
      <c r="C21" s="418"/>
      <c r="D21" s="417">
        <v>244900</v>
      </c>
      <c r="E21" s="418">
        <f>B21-D21</f>
        <v>0</v>
      </c>
      <c r="F21" s="414" t="s">
        <v>561</v>
      </c>
    </row>
    <row r="22" spans="1:6">
      <c r="A22" s="422"/>
      <c r="B22" s="417"/>
      <c r="C22" s="418"/>
      <c r="D22" s="417"/>
      <c r="E22" s="417"/>
      <c r="F22" s="423"/>
    </row>
    <row r="23" spans="1:6">
      <c r="A23" s="423"/>
      <c r="B23" s="417"/>
      <c r="C23" s="418"/>
      <c r="D23" s="417"/>
      <c r="E23" s="424"/>
      <c r="F23" s="423"/>
    </row>
    <row r="24" spans="1:6" ht="19.5" thickBot="1">
      <c r="B24" s="425">
        <f>SUM(B8:B21)</f>
        <v>557260.36</v>
      </c>
      <c r="C24" s="425">
        <f>SUM(C14:C21)</f>
        <v>0</v>
      </c>
      <c r="D24" s="425">
        <f>SUM(D14:D21)</f>
        <v>542660.36</v>
      </c>
      <c r="E24" s="425">
        <f>SUM(E10:E23)</f>
        <v>0</v>
      </c>
    </row>
    <row r="25" spans="1:6" ht="19.5" thickTop="1">
      <c r="A25" s="426"/>
      <c r="B25" s="400"/>
      <c r="C25" s="400"/>
      <c r="D25" s="400"/>
      <c r="E25" s="400"/>
    </row>
    <row r="26" spans="1:6">
      <c r="B26" s="400"/>
      <c r="C26" s="400"/>
      <c r="D26" s="400"/>
      <c r="E26" s="400"/>
    </row>
  </sheetData>
  <mergeCells count="8">
    <mergeCell ref="A1:F1"/>
    <mergeCell ref="A2:F2"/>
    <mergeCell ref="A3:F3"/>
    <mergeCell ref="A5:A6"/>
    <mergeCell ref="B5:C5"/>
    <mergeCell ref="D5:D6"/>
    <mergeCell ref="E5:E6"/>
    <mergeCell ref="F5:F6"/>
  </mergeCells>
  <pageMargins left="0.19685039370078741" right="0.19685039370078741" top="0.27559055118110237" bottom="0.27559055118110237" header="0.19685039370078741" footer="0.15748031496062992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F17"/>
  <sheetViews>
    <sheetView zoomScaleNormal="100" workbookViewId="0">
      <selection activeCell="C12" sqref="C12"/>
    </sheetView>
  </sheetViews>
  <sheetFormatPr defaultRowHeight="21"/>
  <cols>
    <col min="1" max="1" width="8.140625" style="427" customWidth="1"/>
    <col min="2" max="2" width="51.5703125" style="427" customWidth="1"/>
    <col min="3" max="4" width="19" style="427" customWidth="1"/>
    <col min="5" max="6" width="19" style="89" customWidth="1"/>
    <col min="7" max="16384" width="9.140625" style="427"/>
  </cols>
  <sheetData>
    <row r="1" spans="1:6" ht="23.25">
      <c r="A1" s="521" t="s">
        <v>84</v>
      </c>
      <c r="B1" s="521"/>
      <c r="C1" s="521"/>
      <c r="D1" s="521"/>
      <c r="E1" s="521"/>
      <c r="F1" s="521"/>
    </row>
    <row r="2" spans="1:6" ht="23.25">
      <c r="A2" s="521" t="s">
        <v>352</v>
      </c>
      <c r="B2" s="521"/>
      <c r="C2" s="521"/>
      <c r="D2" s="521"/>
      <c r="E2" s="521"/>
      <c r="F2" s="521"/>
    </row>
    <row r="4" spans="1:6">
      <c r="A4" s="522" t="s">
        <v>409</v>
      </c>
      <c r="B4" s="522" t="s">
        <v>123</v>
      </c>
      <c r="C4" s="428" t="s">
        <v>410</v>
      </c>
      <c r="D4" s="428" t="s">
        <v>350</v>
      </c>
      <c r="E4" s="429" t="s">
        <v>310</v>
      </c>
      <c r="F4" s="429" t="s">
        <v>132</v>
      </c>
    </row>
    <row r="5" spans="1:6">
      <c r="A5" s="523"/>
      <c r="B5" s="523"/>
      <c r="C5" s="430" t="s">
        <v>411</v>
      </c>
      <c r="D5" s="430" t="s">
        <v>4</v>
      </c>
      <c r="E5" s="431" t="s">
        <v>4</v>
      </c>
      <c r="F5" s="431" t="s">
        <v>4</v>
      </c>
    </row>
    <row r="6" spans="1:6">
      <c r="A6" s="432">
        <v>1</v>
      </c>
      <c r="B6" s="419" t="s">
        <v>502</v>
      </c>
      <c r="C6" s="202">
        <v>148500</v>
      </c>
      <c r="D6" s="433">
        <v>0</v>
      </c>
      <c r="E6" s="60">
        <v>0</v>
      </c>
      <c r="F6" s="433">
        <v>148500</v>
      </c>
    </row>
    <row r="7" spans="1:6">
      <c r="A7" s="432">
        <v>2</v>
      </c>
      <c r="B7" s="419" t="s">
        <v>501</v>
      </c>
      <c r="C7" s="202">
        <v>2000</v>
      </c>
      <c r="D7" s="433">
        <v>0</v>
      </c>
      <c r="E7" s="60">
        <v>0</v>
      </c>
      <c r="F7" s="433">
        <f>C7-E7</f>
        <v>2000</v>
      </c>
    </row>
    <row r="8" spans="1:6">
      <c r="A8" s="432">
        <v>3</v>
      </c>
      <c r="B8" s="419" t="s">
        <v>544</v>
      </c>
      <c r="C8" s="202">
        <v>10000</v>
      </c>
      <c r="D8" s="433">
        <v>0</v>
      </c>
      <c r="E8" s="60">
        <v>0</v>
      </c>
      <c r="F8" s="433">
        <f>C8-E8</f>
        <v>10000</v>
      </c>
    </row>
    <row r="9" spans="1:6">
      <c r="A9" s="432"/>
      <c r="B9" s="419"/>
      <c r="C9" s="202"/>
      <c r="D9" s="433"/>
      <c r="E9" s="60"/>
      <c r="F9" s="433"/>
    </row>
    <row r="10" spans="1:6">
      <c r="A10" s="434"/>
      <c r="B10" s="434"/>
      <c r="C10" s="434"/>
      <c r="D10" s="433"/>
      <c r="E10" s="433"/>
      <c r="F10" s="433"/>
    </row>
    <row r="11" spans="1:6">
      <c r="A11" s="434"/>
      <c r="B11" s="434"/>
      <c r="C11" s="434"/>
      <c r="D11" s="434"/>
      <c r="E11" s="433"/>
      <c r="F11" s="433"/>
    </row>
    <row r="12" spans="1:6">
      <c r="A12" s="434"/>
      <c r="B12" s="434"/>
      <c r="C12" s="434"/>
      <c r="D12" s="434"/>
      <c r="E12" s="433"/>
      <c r="F12" s="433"/>
    </row>
    <row r="13" spans="1:6">
      <c r="A13" s="434"/>
      <c r="B13" s="434"/>
      <c r="C13" s="434"/>
      <c r="D13" s="434"/>
      <c r="E13" s="433"/>
      <c r="F13" s="433"/>
    </row>
    <row r="14" spans="1:6">
      <c r="A14" s="434"/>
      <c r="B14" s="434"/>
      <c r="C14" s="434"/>
      <c r="D14" s="434"/>
      <c r="E14" s="433"/>
      <c r="F14" s="433"/>
    </row>
    <row r="15" spans="1:6">
      <c r="A15" s="434"/>
      <c r="B15" s="434"/>
      <c r="C15" s="434"/>
      <c r="D15" s="434"/>
      <c r="E15" s="433"/>
      <c r="F15" s="433"/>
    </row>
    <row r="16" spans="1:6">
      <c r="A16" s="434"/>
      <c r="B16" s="434"/>
      <c r="C16" s="435"/>
      <c r="D16" s="435"/>
      <c r="E16" s="436"/>
      <c r="F16" s="436"/>
    </row>
    <row r="17" spans="1:6">
      <c r="A17" s="437"/>
      <c r="B17" s="438" t="s">
        <v>65</v>
      </c>
      <c r="C17" s="340">
        <f>SUM(C6:C16)</f>
        <v>160500</v>
      </c>
      <c r="D17" s="340">
        <f>SUM(D6:D16)</f>
        <v>0</v>
      </c>
      <c r="E17" s="340">
        <f>SUM(E6:E16)</f>
        <v>0</v>
      </c>
      <c r="F17" s="340">
        <f>SUM(F6:F16)</f>
        <v>160500</v>
      </c>
    </row>
  </sheetData>
  <mergeCells count="4">
    <mergeCell ref="A1:F1"/>
    <mergeCell ref="A2:F2"/>
    <mergeCell ref="A4:A5"/>
    <mergeCell ref="B4:B5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F14"/>
  <sheetViews>
    <sheetView workbookViewId="0">
      <selection activeCell="D11" sqref="D11"/>
    </sheetView>
  </sheetViews>
  <sheetFormatPr defaultRowHeight="18.75"/>
  <cols>
    <col min="1" max="1" width="6.7109375" style="399" customWidth="1"/>
    <col min="2" max="2" width="6.85546875" style="439" customWidth="1"/>
    <col min="3" max="3" width="40.140625" style="399" customWidth="1"/>
    <col min="4" max="6" width="14.85546875" style="399" customWidth="1"/>
    <col min="7" max="16384" width="9.140625" style="399"/>
  </cols>
  <sheetData>
    <row r="1" spans="1:6">
      <c r="A1" s="524" t="s">
        <v>503</v>
      </c>
      <c r="B1" s="524"/>
      <c r="C1" s="524"/>
      <c r="D1" s="524"/>
      <c r="E1" s="524"/>
      <c r="F1" s="524"/>
    </row>
    <row r="2" spans="1:6">
      <c r="A2" s="524" t="s">
        <v>122</v>
      </c>
      <c r="B2" s="524"/>
      <c r="C2" s="524"/>
      <c r="D2" s="524"/>
      <c r="E2" s="524"/>
      <c r="F2" s="524"/>
    </row>
    <row r="3" spans="1:6">
      <c r="A3" s="524" t="s">
        <v>557</v>
      </c>
      <c r="B3" s="524"/>
      <c r="C3" s="524"/>
      <c r="D3" s="524"/>
      <c r="E3" s="524"/>
      <c r="F3" s="524"/>
    </row>
    <row r="4" spans="1:6" ht="15" customHeight="1">
      <c r="A4" s="439"/>
      <c r="C4" s="439"/>
      <c r="D4" s="439"/>
      <c r="E4" s="439"/>
      <c r="F4" s="439"/>
    </row>
    <row r="5" spans="1:6">
      <c r="A5" s="440" t="s">
        <v>504</v>
      </c>
      <c r="B5" s="441" t="s">
        <v>505</v>
      </c>
      <c r="C5" s="441" t="s">
        <v>15</v>
      </c>
      <c r="D5" s="441" t="s">
        <v>506</v>
      </c>
      <c r="E5" s="441" t="s">
        <v>507</v>
      </c>
      <c r="F5" s="441" t="s">
        <v>132</v>
      </c>
    </row>
    <row r="6" spans="1:6">
      <c r="A6" s="441">
        <v>1</v>
      </c>
      <c r="B6" s="441">
        <v>1</v>
      </c>
      <c r="C6" s="440" t="s">
        <v>508</v>
      </c>
      <c r="D6" s="336">
        <v>100000</v>
      </c>
      <c r="E6" s="336">
        <v>50000</v>
      </c>
      <c r="F6" s="442">
        <f>D6-E6</f>
        <v>50000</v>
      </c>
    </row>
    <row r="7" spans="1:6">
      <c r="A7" s="441">
        <v>2</v>
      </c>
      <c r="B7" s="441">
        <v>2</v>
      </c>
      <c r="C7" s="440" t="s">
        <v>509</v>
      </c>
      <c r="D7" s="336">
        <v>100000</v>
      </c>
      <c r="E7" s="336">
        <v>20000</v>
      </c>
      <c r="F7" s="442">
        <f t="shared" ref="F7:F13" si="0">D7-E7</f>
        <v>80000</v>
      </c>
    </row>
    <row r="8" spans="1:6">
      <c r="A8" s="441">
        <v>3</v>
      </c>
      <c r="B8" s="441">
        <v>4</v>
      </c>
      <c r="C8" s="440" t="s">
        <v>510</v>
      </c>
      <c r="D8" s="336">
        <v>100000</v>
      </c>
      <c r="E8" s="336">
        <v>25000</v>
      </c>
      <c r="F8" s="442">
        <f t="shared" si="0"/>
        <v>75000</v>
      </c>
    </row>
    <row r="9" spans="1:6">
      <c r="A9" s="441">
        <v>4</v>
      </c>
      <c r="B9" s="441">
        <v>5</v>
      </c>
      <c r="C9" s="440" t="s">
        <v>511</v>
      </c>
      <c r="D9" s="336">
        <v>100000</v>
      </c>
      <c r="E9" s="336">
        <v>50000</v>
      </c>
      <c r="F9" s="442">
        <f t="shared" si="0"/>
        <v>50000</v>
      </c>
    </row>
    <row r="10" spans="1:6">
      <c r="A10" s="441">
        <v>5</v>
      </c>
      <c r="B10" s="441">
        <v>6</v>
      </c>
      <c r="C10" s="440" t="s">
        <v>512</v>
      </c>
      <c r="D10" s="336">
        <v>100000</v>
      </c>
      <c r="E10" s="336">
        <v>20000</v>
      </c>
      <c r="F10" s="442">
        <f t="shared" si="0"/>
        <v>80000</v>
      </c>
    </row>
    <row r="11" spans="1:6">
      <c r="A11" s="441">
        <v>6</v>
      </c>
      <c r="B11" s="441">
        <v>7</v>
      </c>
      <c r="C11" s="440" t="s">
        <v>513</v>
      </c>
      <c r="D11" s="336">
        <v>12696</v>
      </c>
      <c r="E11" s="336">
        <v>10000</v>
      </c>
      <c r="F11" s="442">
        <f t="shared" si="0"/>
        <v>2696</v>
      </c>
    </row>
    <row r="12" spans="1:6">
      <c r="A12" s="441">
        <v>7</v>
      </c>
      <c r="B12" s="441">
        <v>8</v>
      </c>
      <c r="C12" s="440" t="s">
        <v>514</v>
      </c>
      <c r="D12" s="336">
        <v>100000</v>
      </c>
      <c r="E12" s="336">
        <v>20000</v>
      </c>
      <c r="F12" s="442">
        <f t="shared" si="0"/>
        <v>80000</v>
      </c>
    </row>
    <row r="13" spans="1:6">
      <c r="A13" s="441">
        <v>8</v>
      </c>
      <c r="B13" s="441">
        <v>9</v>
      </c>
      <c r="C13" s="440" t="s">
        <v>515</v>
      </c>
      <c r="D13" s="336">
        <v>100000</v>
      </c>
      <c r="E13" s="336">
        <v>20000</v>
      </c>
      <c r="F13" s="442">
        <f t="shared" si="0"/>
        <v>80000</v>
      </c>
    </row>
    <row r="14" spans="1:6">
      <c r="A14" s="525" t="s">
        <v>125</v>
      </c>
      <c r="B14" s="526"/>
      <c r="C14" s="527"/>
      <c r="D14" s="443">
        <f>SUM(D6:D13)</f>
        <v>712696</v>
      </c>
      <c r="E14" s="443">
        <f>SUM(E6:E13)</f>
        <v>215000</v>
      </c>
      <c r="F14" s="444">
        <f>SUM(F6:F13)</f>
        <v>497696</v>
      </c>
    </row>
  </sheetData>
  <mergeCells count="4">
    <mergeCell ref="A1:F1"/>
    <mergeCell ref="A2:F2"/>
    <mergeCell ref="A3:F3"/>
    <mergeCell ref="A14:C14"/>
  </mergeCells>
  <pageMargins left="0.75" right="0.12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rgb="FF00B050"/>
  </sheetPr>
  <dimension ref="A2:H13"/>
  <sheetViews>
    <sheetView workbookViewId="0">
      <selection activeCell="H11" sqref="H11"/>
    </sheetView>
  </sheetViews>
  <sheetFormatPr defaultColWidth="8.85546875" defaultRowHeight="21"/>
  <cols>
    <col min="1" max="1" width="8" style="87" customWidth="1"/>
    <col min="2" max="2" width="5.140625" style="25" customWidth="1"/>
    <col min="3" max="3" width="15.42578125" style="25" customWidth="1"/>
    <col min="4" max="4" width="16.85546875" style="25" customWidth="1"/>
    <col min="5" max="5" width="19.140625" style="89" customWidth="1"/>
    <col min="6" max="6" width="2.5703125" style="25" customWidth="1"/>
    <col min="7" max="7" width="19.7109375" style="89" customWidth="1"/>
    <col min="8" max="16384" width="8.85546875" style="25"/>
  </cols>
  <sheetData>
    <row r="2" spans="1:8">
      <c r="A2" s="496" t="s">
        <v>129</v>
      </c>
      <c r="B2" s="496"/>
      <c r="C2" s="496"/>
      <c r="D2" s="496"/>
      <c r="E2" s="496"/>
      <c r="F2" s="496"/>
      <c r="G2" s="496"/>
      <c r="H2" s="86"/>
    </row>
    <row r="3" spans="1:8">
      <c r="A3" s="496" t="s">
        <v>577</v>
      </c>
      <c r="B3" s="496"/>
      <c r="C3" s="496"/>
      <c r="D3" s="496"/>
      <c r="E3" s="496"/>
      <c r="F3" s="496"/>
      <c r="G3" s="496"/>
      <c r="H3" s="86"/>
    </row>
    <row r="4" spans="1:8">
      <c r="B4" s="25" t="s">
        <v>479</v>
      </c>
      <c r="E4" s="88">
        <v>4769386.42</v>
      </c>
    </row>
    <row r="5" spans="1:8">
      <c r="B5" s="25" t="s">
        <v>578</v>
      </c>
      <c r="C5" s="25" t="s">
        <v>579</v>
      </c>
      <c r="E5" s="450">
        <v>11534.13</v>
      </c>
    </row>
    <row r="6" spans="1:8">
      <c r="E6" s="89">
        <f>SUM(E4:E5)</f>
        <v>4780920.55</v>
      </c>
    </row>
    <row r="7" spans="1:8">
      <c r="B7" s="25" t="s">
        <v>578</v>
      </c>
      <c r="C7" s="25" t="s">
        <v>580</v>
      </c>
      <c r="E7" s="450">
        <v>4734.6099999999997</v>
      </c>
    </row>
    <row r="8" spans="1:8">
      <c r="E8" s="89">
        <f>SUM(E6:E7)</f>
        <v>4785655.16</v>
      </c>
    </row>
    <row r="9" spans="1:8">
      <c r="B9" s="25" t="s">
        <v>578</v>
      </c>
      <c r="C9" s="25" t="s">
        <v>580</v>
      </c>
      <c r="E9" s="450">
        <v>4679.2700000000004</v>
      </c>
    </row>
    <row r="10" spans="1:8">
      <c r="E10" s="89">
        <f>SUM(E8:E9)</f>
        <v>4790334.43</v>
      </c>
    </row>
    <row r="11" spans="1:8">
      <c r="B11" s="25" t="s">
        <v>581</v>
      </c>
      <c r="C11" s="25" t="s">
        <v>88</v>
      </c>
      <c r="E11" s="450">
        <v>730104</v>
      </c>
    </row>
    <row r="12" spans="1:8" ht="21.75" thickBot="1">
      <c r="E12" s="451">
        <f>E10-E11</f>
        <v>4060230.4299999997</v>
      </c>
    </row>
    <row r="13" spans="1:8" ht="21.75" thickTop="1"/>
  </sheetData>
  <mergeCells count="2">
    <mergeCell ref="A2:G2"/>
    <mergeCell ref="A3:G3"/>
  </mergeCells>
  <phoneticPr fontId="2" type="noConversion"/>
  <pageMargins left="0.75" right="0.75" top="0.43" bottom="0.27" header="0.3" footer="0.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theme="9" tint="-0.249977111117893"/>
  </sheetPr>
  <dimension ref="B1:G16"/>
  <sheetViews>
    <sheetView workbookViewId="0">
      <selection activeCell="C11" sqref="C11"/>
    </sheetView>
  </sheetViews>
  <sheetFormatPr defaultRowHeight="18.75"/>
  <cols>
    <col min="1" max="1" width="7" style="1" customWidth="1"/>
    <col min="2" max="2" width="8.140625" style="1" customWidth="1"/>
    <col min="3" max="3" width="45.42578125" style="1" customWidth="1"/>
    <col min="4" max="4" width="12.7109375" style="6" customWidth="1"/>
    <col min="5" max="16384" width="9.140625" style="1"/>
  </cols>
  <sheetData>
    <row r="1" spans="2:7">
      <c r="B1" s="528" t="s">
        <v>84</v>
      </c>
      <c r="C1" s="528"/>
      <c r="D1" s="528"/>
      <c r="E1" s="446"/>
      <c r="F1" s="446"/>
      <c r="G1" s="446"/>
    </row>
    <row r="2" spans="2:7">
      <c r="B2" s="528" t="s">
        <v>145</v>
      </c>
      <c r="C2" s="528"/>
      <c r="D2" s="528"/>
      <c r="E2" s="446"/>
      <c r="F2" s="446"/>
      <c r="G2" s="446"/>
    </row>
    <row r="3" spans="2:7">
      <c r="B3" s="528" t="s">
        <v>556</v>
      </c>
      <c r="C3" s="528"/>
      <c r="D3" s="528"/>
      <c r="E3" s="446"/>
      <c r="F3" s="446"/>
      <c r="G3" s="446"/>
    </row>
    <row r="5" spans="2:7">
      <c r="B5" s="3" t="s">
        <v>146</v>
      </c>
      <c r="C5" s="3" t="s">
        <v>15</v>
      </c>
      <c r="D5" s="447" t="s">
        <v>4</v>
      </c>
    </row>
    <row r="6" spans="2:7">
      <c r="B6" s="3">
        <v>1</v>
      </c>
      <c r="C6" s="448"/>
      <c r="D6" s="336">
        <v>89000</v>
      </c>
    </row>
    <row r="7" spans="2:7">
      <c r="B7" s="3">
        <v>2</v>
      </c>
      <c r="C7" s="448"/>
      <c r="D7" s="336">
        <v>89000</v>
      </c>
    </row>
    <row r="8" spans="2:7">
      <c r="B8" s="3">
        <v>3</v>
      </c>
      <c r="C8" s="448"/>
      <c r="D8" s="336">
        <v>94500</v>
      </c>
    </row>
    <row r="9" spans="2:7">
      <c r="B9" s="3">
        <v>4</v>
      </c>
      <c r="C9" s="448"/>
      <c r="D9" s="336">
        <v>89000</v>
      </c>
    </row>
    <row r="10" spans="2:7">
      <c r="B10" s="3">
        <v>5</v>
      </c>
      <c r="C10" s="448"/>
      <c r="D10" s="336">
        <v>97500</v>
      </c>
    </row>
    <row r="11" spans="2:7">
      <c r="B11" s="3">
        <v>6</v>
      </c>
      <c r="C11" s="448"/>
      <c r="D11" s="336">
        <v>96000</v>
      </c>
    </row>
    <row r="12" spans="2:7">
      <c r="B12" s="3">
        <v>7</v>
      </c>
      <c r="C12" s="448"/>
      <c r="D12" s="336">
        <v>96000</v>
      </c>
    </row>
    <row r="13" spans="2:7">
      <c r="B13" s="3">
        <v>8</v>
      </c>
      <c r="C13" s="448"/>
      <c r="D13" s="336">
        <v>79104</v>
      </c>
    </row>
    <row r="14" spans="2:7">
      <c r="B14" s="3"/>
      <c r="C14" s="448"/>
      <c r="D14" s="336"/>
    </row>
    <row r="15" spans="2:7">
      <c r="B15" s="3"/>
      <c r="C15" s="448"/>
      <c r="D15" s="336"/>
    </row>
    <row r="16" spans="2:7">
      <c r="B16" s="493" t="s">
        <v>65</v>
      </c>
      <c r="C16" s="494"/>
      <c r="D16" s="336">
        <f>SUM(D6:D15)</f>
        <v>730104</v>
      </c>
    </row>
  </sheetData>
  <mergeCells count="4">
    <mergeCell ref="B16:C16"/>
    <mergeCell ref="B3:D3"/>
    <mergeCell ref="B2:D2"/>
    <mergeCell ref="B1:D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rgb="FF7030A0"/>
  </sheetPr>
  <dimension ref="B1:M200"/>
  <sheetViews>
    <sheetView zoomScaleNormal="100" workbookViewId="0">
      <selection activeCell="E21" sqref="E21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1"/>
      <c r="E1" s="7"/>
      <c r="F1" s="4"/>
    </row>
    <row r="2" spans="2:7" ht="18" customHeight="1">
      <c r="B2" s="23" t="s">
        <v>102</v>
      </c>
      <c r="C2" s="23"/>
      <c r="D2" s="69" t="s">
        <v>103</v>
      </c>
      <c r="F2" s="70"/>
      <c r="G2" s="70"/>
    </row>
    <row r="3" spans="2:7" ht="24" customHeight="1">
      <c r="D3" s="69" t="s">
        <v>360</v>
      </c>
      <c r="E3" s="23"/>
      <c r="F3" s="23"/>
    </row>
    <row r="4" spans="2:7" ht="23.25" customHeight="1">
      <c r="B4" s="23" t="s">
        <v>47</v>
      </c>
      <c r="C4" s="23"/>
      <c r="D4" s="69" t="s">
        <v>316</v>
      </c>
    </row>
    <row r="5" spans="2:7" ht="21" customHeight="1">
      <c r="D5" s="69" t="s">
        <v>305</v>
      </c>
      <c r="E5" s="23"/>
      <c r="F5" s="23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406</v>
      </c>
      <c r="E7" s="71"/>
      <c r="F7" s="72">
        <v>19565.580000000002</v>
      </c>
    </row>
    <row r="8" spans="2:7" ht="21.75" customHeight="1">
      <c r="B8" s="1" t="s">
        <v>48</v>
      </c>
      <c r="E8" s="9"/>
      <c r="F8" s="73"/>
    </row>
    <row r="9" spans="2:7" ht="21.75" customHeight="1">
      <c r="B9" s="73" t="s">
        <v>361</v>
      </c>
      <c r="C9" s="74" t="s">
        <v>49</v>
      </c>
      <c r="D9" s="75" t="s">
        <v>4</v>
      </c>
      <c r="E9" s="9"/>
      <c r="F9" s="73"/>
    </row>
    <row r="10" spans="2:7" ht="21" customHeight="1">
      <c r="B10" s="76"/>
      <c r="C10" s="76"/>
      <c r="E10" s="9"/>
      <c r="F10" s="77">
        <f>D10</f>
        <v>0</v>
      </c>
    </row>
    <row r="11" spans="2:7">
      <c r="B11" s="1" t="s">
        <v>50</v>
      </c>
      <c r="E11" s="9"/>
      <c r="F11" s="73"/>
    </row>
    <row r="12" spans="2:7">
      <c r="B12" s="74" t="s">
        <v>10</v>
      </c>
      <c r="C12" s="74" t="s">
        <v>3</v>
      </c>
      <c r="D12" s="78" t="s">
        <v>4</v>
      </c>
      <c r="E12" s="9"/>
      <c r="F12" s="73"/>
    </row>
    <row r="13" spans="2:7">
      <c r="B13" s="79"/>
      <c r="C13" s="73"/>
      <c r="D13" s="80"/>
      <c r="E13" s="9"/>
      <c r="F13" s="81">
        <f>D13</f>
        <v>0</v>
      </c>
    </row>
    <row r="14" spans="2:7">
      <c r="B14" s="1" t="s">
        <v>137</v>
      </c>
      <c r="E14" s="9"/>
      <c r="F14" s="81">
        <v>0</v>
      </c>
    </row>
    <row r="15" spans="2:7">
      <c r="B15" s="76"/>
      <c r="E15" s="9"/>
      <c r="F15" s="81">
        <f>SUM(D15)</f>
        <v>0</v>
      </c>
    </row>
    <row r="16" spans="2:7">
      <c r="B16" s="76"/>
      <c r="E16" s="9"/>
      <c r="F16" s="81">
        <f>SUM(D16)</f>
        <v>0</v>
      </c>
    </row>
    <row r="17" spans="2:10">
      <c r="B17" s="76"/>
      <c r="E17" s="9"/>
      <c r="F17" s="81">
        <f>SUM(D17)</f>
        <v>0</v>
      </c>
    </row>
    <row r="18" spans="2:10">
      <c r="E18" s="9"/>
      <c r="F18" s="81"/>
    </row>
    <row r="19" spans="2:10">
      <c r="E19" s="9"/>
      <c r="F19" s="81"/>
    </row>
    <row r="20" spans="2:10">
      <c r="E20" s="9"/>
      <c r="F20" s="81"/>
    </row>
    <row r="21" spans="2:10">
      <c r="E21" s="9"/>
      <c r="F21" s="81"/>
    </row>
    <row r="22" spans="2:10">
      <c r="E22" s="9"/>
      <c r="F22" s="81"/>
    </row>
    <row r="23" spans="2:10">
      <c r="E23" s="9"/>
      <c r="F23" s="81"/>
    </row>
    <row r="24" spans="2:10">
      <c r="B24" s="1" t="s">
        <v>116</v>
      </c>
      <c r="E24" s="9"/>
      <c r="F24" s="80"/>
      <c r="J24" s="6"/>
    </row>
    <row r="25" spans="2:10">
      <c r="B25" s="1" t="s">
        <v>117</v>
      </c>
      <c r="E25" s="9"/>
      <c r="F25" s="80">
        <v>0</v>
      </c>
    </row>
    <row r="26" spans="2:10">
      <c r="E26" s="9"/>
      <c r="F26" s="80">
        <v>0</v>
      </c>
      <c r="J26" s="57"/>
    </row>
    <row r="27" spans="2:10">
      <c r="B27" s="1" t="s">
        <v>408</v>
      </c>
      <c r="D27" s="82"/>
      <c r="E27" s="9"/>
      <c r="F27" s="83">
        <f>F7-F15-F16-F17</f>
        <v>19565.580000000002</v>
      </c>
    </row>
    <row r="28" spans="2:10" ht="8.25" customHeight="1">
      <c r="E28" s="20"/>
      <c r="F28" s="84"/>
      <c r="G28" s="7"/>
    </row>
    <row r="29" spans="2:10" ht="21" customHeight="1">
      <c r="B29" s="70" t="s">
        <v>51</v>
      </c>
      <c r="C29" s="70"/>
      <c r="D29" s="85"/>
      <c r="E29" s="71" t="s">
        <v>53</v>
      </c>
      <c r="F29" s="4"/>
    </row>
    <row r="30" spans="2:10">
      <c r="B30" s="4" t="s">
        <v>52</v>
      </c>
      <c r="C30" s="4"/>
      <c r="D30" s="60"/>
      <c r="E30" s="9" t="s">
        <v>52</v>
      </c>
      <c r="F30" s="4"/>
      <c r="J30" s="6"/>
    </row>
    <row r="31" spans="2:10">
      <c r="B31" s="4" t="s">
        <v>144</v>
      </c>
      <c r="C31" s="4"/>
      <c r="D31" s="60"/>
      <c r="E31" s="9" t="s">
        <v>403</v>
      </c>
      <c r="F31" s="4"/>
      <c r="J31" s="57"/>
    </row>
    <row r="32" spans="2:10">
      <c r="B32" s="4" t="s">
        <v>143</v>
      </c>
      <c r="C32" s="4"/>
      <c r="D32" s="60"/>
      <c r="E32" s="9" t="s">
        <v>404</v>
      </c>
      <c r="F32" s="4"/>
    </row>
    <row r="33" spans="2:7">
      <c r="B33" s="4" t="s">
        <v>407</v>
      </c>
      <c r="C33" s="4"/>
      <c r="D33" s="60"/>
      <c r="E33" s="9" t="str">
        <f>B33</f>
        <v>วันที่     31  ตุลาคม   2554</v>
      </c>
      <c r="F33" s="4"/>
    </row>
    <row r="34" spans="2:7">
      <c r="B34" s="7"/>
      <c r="C34" s="7"/>
      <c r="D34" s="61"/>
      <c r="E34" s="20"/>
      <c r="F34" s="7"/>
      <c r="G34" s="7"/>
    </row>
    <row r="200" spans="13:13">
      <c r="M200" s="1">
        <v>0</v>
      </c>
    </row>
  </sheetData>
  <phoneticPr fontId="0" type="noConversion"/>
  <pageMargins left="0.6" right="0" top="0.89" bottom="0.31" header="0.22" footer="0.2"/>
  <pageSetup paperSize="9" scale="90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3" enableFormatConditionsCalculation="0">
    <tabColor rgb="FF7030A0"/>
  </sheetPr>
  <dimension ref="A1:K30"/>
  <sheetViews>
    <sheetView topLeftCell="A7" workbookViewId="0">
      <selection activeCell="K28" sqref="K28"/>
    </sheetView>
  </sheetViews>
  <sheetFormatPr defaultRowHeight="18.75"/>
  <cols>
    <col min="1" max="1" width="7.7109375" style="1" customWidth="1"/>
    <col min="2" max="2" width="11.42578125" style="1" customWidth="1"/>
    <col min="3" max="3" width="9.140625" style="1"/>
    <col min="4" max="4" width="10.42578125" style="6" customWidth="1"/>
    <col min="5" max="5" width="19.140625" style="1" customWidth="1"/>
    <col min="6" max="7" width="9.140625" style="1"/>
    <col min="8" max="8" width="14.28515625" style="6" customWidth="1"/>
    <col min="9" max="9" width="9.140625" style="1"/>
    <col min="10" max="10" width="20.85546875" style="1" customWidth="1"/>
    <col min="11" max="16384" width="9.140625" style="1"/>
  </cols>
  <sheetData>
    <row r="1" spans="1:11" ht="23.25">
      <c r="A1" s="505" t="s">
        <v>84</v>
      </c>
      <c r="B1" s="505"/>
      <c r="C1" s="505"/>
      <c r="D1" s="505"/>
      <c r="E1" s="505"/>
      <c r="F1" s="505"/>
      <c r="G1" s="505"/>
      <c r="H1" s="505"/>
      <c r="I1" s="505"/>
      <c r="J1" s="505"/>
      <c r="K1" s="56"/>
    </row>
    <row r="2" spans="1:11" ht="23.25">
      <c r="A2" s="505" t="s">
        <v>292</v>
      </c>
      <c r="B2" s="505"/>
      <c r="C2" s="505"/>
      <c r="D2" s="505"/>
      <c r="E2" s="505"/>
      <c r="F2" s="505"/>
      <c r="G2" s="505"/>
      <c r="H2" s="505"/>
      <c r="I2" s="505"/>
      <c r="J2" s="505"/>
      <c r="K2" s="56"/>
    </row>
    <row r="3" spans="1:11" ht="23.25">
      <c r="A3" s="505" t="s">
        <v>395</v>
      </c>
      <c r="B3" s="505"/>
      <c r="C3" s="505"/>
      <c r="D3" s="505"/>
      <c r="E3" s="505"/>
      <c r="F3" s="505"/>
      <c r="G3" s="505"/>
      <c r="H3" s="505"/>
      <c r="I3" s="505"/>
      <c r="J3" s="505"/>
      <c r="K3" s="56"/>
    </row>
    <row r="5" spans="1:11">
      <c r="A5" s="23" t="s">
        <v>293</v>
      </c>
      <c r="B5" s="4"/>
      <c r="C5" s="4"/>
      <c r="D5" s="4"/>
      <c r="E5" s="11" t="s">
        <v>24</v>
      </c>
      <c r="F5" s="4"/>
      <c r="G5" s="4"/>
      <c r="H5" s="58" t="s">
        <v>294</v>
      </c>
    </row>
    <row r="6" spans="1:11">
      <c r="B6" s="62" t="s">
        <v>295</v>
      </c>
      <c r="C6" s="62"/>
      <c r="D6" s="63"/>
      <c r="E6" s="63" t="e">
        <f>#REF!+#REF!+#REF!+#REF!+#REF!</f>
        <v>#REF!</v>
      </c>
      <c r="F6" s="62"/>
      <c r="G6" s="62"/>
      <c r="H6" s="63">
        <f>'รายงานรับ-จ่ายเงินสด'!C12+'รายงานรับ-จ่ายเงินสด'!C13+'รายงานรับ-จ่ายเงินสด'!C14+'รายงานรับ-จ่ายเงินสด'!C16+'รายงานรับ-จ่ายเงินสด'!C18</f>
        <v>8261168.9199999999</v>
      </c>
    </row>
    <row r="7" spans="1:11">
      <c r="B7" s="64" t="s">
        <v>296</v>
      </c>
      <c r="C7" s="64"/>
      <c r="D7" s="65"/>
      <c r="E7" s="65" t="e">
        <f>#REF!</f>
        <v>#REF!</v>
      </c>
      <c r="F7" s="64"/>
      <c r="G7" s="64"/>
      <c r="H7" s="65">
        <f>'รายงานรับ-จ่ายเงินสด'!C29</f>
        <v>59834.879999999997</v>
      </c>
    </row>
    <row r="8" spans="1:11">
      <c r="B8" s="64" t="s">
        <v>297</v>
      </c>
      <c r="C8" s="64"/>
      <c r="D8" s="65"/>
      <c r="E8" s="65">
        <f>'รายงานรับ-จ่ายเงินสด'!F21</f>
        <v>2667000</v>
      </c>
      <c r="F8" s="64"/>
      <c r="G8" s="64"/>
      <c r="H8" s="65">
        <f>'รายงานรับ-จ่ายเงินสด'!C21</f>
        <v>5313500</v>
      </c>
    </row>
    <row r="9" spans="1:11">
      <c r="B9" s="64" t="s">
        <v>298</v>
      </c>
      <c r="C9" s="64"/>
      <c r="D9" s="65"/>
      <c r="E9" s="65" t="e">
        <f>#REF!</f>
        <v>#REF!</v>
      </c>
      <c r="F9" s="64"/>
      <c r="G9" s="64"/>
      <c r="H9" s="65">
        <f>'รายงานรับ-จ่ายเงินสด'!C19</f>
        <v>5356329</v>
      </c>
    </row>
    <row r="10" spans="1:11">
      <c r="B10" s="64" t="s">
        <v>334</v>
      </c>
      <c r="C10" s="64"/>
      <c r="D10" s="65"/>
      <c r="E10" s="65">
        <f>'รายงานรับ-จ่ายเงินสด'!F24</f>
        <v>0</v>
      </c>
      <c r="F10" s="64"/>
      <c r="G10" s="64"/>
      <c r="H10" s="65">
        <f>'รายงานรับ-จ่ายเงินสด'!C24</f>
        <v>0</v>
      </c>
    </row>
    <row r="11" spans="1:11">
      <c r="B11" s="64" t="s">
        <v>335</v>
      </c>
      <c r="C11" s="64"/>
      <c r="D11" s="65"/>
      <c r="E11" s="65" t="e">
        <f>'รายงานรับ-จ่ายเงินสด'!#REF!</f>
        <v>#REF!</v>
      </c>
      <c r="F11" s="64"/>
      <c r="G11" s="64"/>
      <c r="H11" s="65" t="e">
        <f>'รายงานรับ-จ่ายเงินสด'!#REF!</f>
        <v>#REF!</v>
      </c>
    </row>
    <row r="12" spans="1:11">
      <c r="B12" s="64" t="s">
        <v>82</v>
      </c>
      <c r="C12" s="64"/>
      <c r="D12" s="65"/>
      <c r="E12" s="65">
        <v>0</v>
      </c>
      <c r="F12" s="64"/>
      <c r="G12" s="64"/>
      <c r="H12" s="65">
        <f>'รายงานรับ-จ่ายเงินสด'!C26</f>
        <v>0</v>
      </c>
    </row>
    <row r="13" spans="1:11">
      <c r="B13" s="4"/>
      <c r="C13" s="4"/>
      <c r="D13" s="60"/>
      <c r="E13" s="60"/>
      <c r="F13" s="4"/>
      <c r="G13" s="4"/>
      <c r="H13" s="60"/>
    </row>
    <row r="14" spans="1:11" ht="19.5" thickBot="1">
      <c r="D14" s="23" t="s">
        <v>65</v>
      </c>
      <c r="E14" s="59" t="e">
        <f>SUM(E6:E12)</f>
        <v>#REF!</v>
      </c>
      <c r="H14" s="59" t="e">
        <f>SUM(H6:H12)</f>
        <v>#REF!</v>
      </c>
    </row>
    <row r="15" spans="1:11" ht="19.5" thickTop="1">
      <c r="E15" s="6"/>
    </row>
    <row r="16" spans="1:11">
      <c r="E16" s="6"/>
    </row>
    <row r="17" spans="1:10">
      <c r="A17" s="23" t="s">
        <v>34</v>
      </c>
      <c r="B17" s="4"/>
      <c r="C17" s="4"/>
      <c r="D17" s="60"/>
      <c r="E17" s="11" t="s">
        <v>24</v>
      </c>
      <c r="F17" s="4"/>
      <c r="G17" s="4"/>
      <c r="H17" s="58" t="s">
        <v>294</v>
      </c>
    </row>
    <row r="18" spans="1:10">
      <c r="B18" s="62" t="s">
        <v>299</v>
      </c>
      <c r="C18" s="62"/>
      <c r="D18" s="63"/>
      <c r="E18" s="63" t="e">
        <f>'รายงานรับ-จ่ายเงินสด'!F53+'รายงานรับ-จ่ายเงินสด'!F55+'รายงานรับ-จ่ายเงินสด'!F56+'รายงานรับ-จ่ายเงินสด'!F57+'รายงานรับ-จ่ายเงินสด'!F58+'รายงานรับ-จ่ายเงินสด'!F59+'รายงานรับ-จ่ายเงินสด'!F61+'รายงานรับ-จ่ายเงินสด'!F63+'รายงานรับ-จ่ายเงินสด'!F65+'รายงานรับ-จ่ายเงินสด'!F67+'รายงานรับ-จ่ายเงินสด'!#REF!+'รายงานรับ-จ่ายเงินสด'!F70</f>
        <v>#REF!</v>
      </c>
      <c r="F18" s="62"/>
      <c r="G18" s="62"/>
      <c r="H18" s="63" t="e">
        <f>'รายงานรับ-จ่ายเงินสด'!C53+'รายงานรับ-จ่ายเงินสด'!C54+'รายงานรับ-จ่ายเงินสด'!C55+'รายงานรับ-จ่ายเงินสด'!C56+'รายงานรับ-จ่ายเงินสด'!C57+'รายงานรับ-จ่ายเงินสด'!C58+'รายงานรับ-จ่ายเงินสด'!C60+'รายงานรับ-จ่ายเงินสด'!C62+'รายงานรับ-จ่ายเงินสด'!C65+'รายงานรับ-จ่ายเงินสด'!C67+'รายงานรับ-จ่ายเงินสด'!#REF!+'รายงานรับ-จ่ายเงินสด'!C70</f>
        <v>#REF!</v>
      </c>
    </row>
    <row r="19" spans="1:10">
      <c r="B19" s="62" t="s">
        <v>333</v>
      </c>
      <c r="C19" s="62"/>
      <c r="D19" s="63"/>
      <c r="E19" s="63">
        <f>'รายงานรับ-จ่ายเงินสด'!F60+'รายงานรับ-จ่ายเงินสด'!F62+'รายงานรับ-จ่ายเงินสด'!F66+'รายงานรับ-จ่ายเงินสด'!F68+'รายงานรับ-จ่ายเงินสด'!F69+'รายงานรับ-จ่ายเงินสด'!F71</f>
        <v>280056.91000000003</v>
      </c>
      <c r="F19" s="62"/>
      <c r="G19" s="62"/>
      <c r="H19" s="63">
        <f>'รายงานรับ-จ่ายเงินสด'!C59+'รายงานรับ-จ่ายเงินสด'!C61+'รายงานรับ-จ่ายเงินสด'!C66+'รายงานรับ-จ่ายเงินสด'!C68+'รายงานรับ-จ่ายเงินสด'!C69+'รายงานรับ-จ่ายเงินสด'!C71</f>
        <v>1201031.6099999999</v>
      </c>
    </row>
    <row r="20" spans="1:10">
      <c r="B20" s="64" t="s">
        <v>300</v>
      </c>
      <c r="C20" s="64"/>
      <c r="D20" s="65"/>
      <c r="E20" s="65">
        <f>'รายงานรับ-จ่ายเงินสด'!F83</f>
        <v>1991.03</v>
      </c>
      <c r="F20" s="64"/>
      <c r="G20" s="64"/>
      <c r="H20" s="65">
        <f>'รายงานรับ-จ่ายเงินสด'!C83</f>
        <v>82372</v>
      </c>
    </row>
    <row r="21" spans="1:10">
      <c r="B21" s="64" t="s">
        <v>301</v>
      </c>
      <c r="C21" s="64"/>
      <c r="D21" s="65"/>
      <c r="E21" s="65">
        <f>'รายงานรับ-จ่ายเงินสด'!F73</f>
        <v>730104</v>
      </c>
      <c r="F21" s="64"/>
      <c r="G21" s="64"/>
      <c r="H21" s="65">
        <f>'รายงานรับ-จ่ายเงินสด'!C73</f>
        <v>730104</v>
      </c>
    </row>
    <row r="22" spans="1:10">
      <c r="B22" s="64" t="s">
        <v>303</v>
      </c>
      <c r="C22" s="64"/>
      <c r="D22" s="65"/>
      <c r="E22" s="65">
        <v>0</v>
      </c>
      <c r="F22" s="64"/>
      <c r="G22" s="64"/>
      <c r="H22" s="65">
        <f>'รายงานรับ-จ่ายเงินสด'!C74+'รายงานรับ-จ่ายเงินสด'!C75</f>
        <v>3174200</v>
      </c>
    </row>
    <row r="23" spans="1:10">
      <c r="B23" s="64" t="s">
        <v>336</v>
      </c>
      <c r="C23" s="64"/>
      <c r="D23" s="65"/>
      <c r="E23" s="65" t="e">
        <f>'รายงานรับ-จ่ายเงินสด'!#REF!</f>
        <v>#REF!</v>
      </c>
      <c r="F23" s="64"/>
      <c r="G23" s="64"/>
      <c r="H23" s="65" t="e">
        <f>'รายงานรับ-จ่ายเงินสด'!#REF!</f>
        <v>#REF!</v>
      </c>
    </row>
    <row r="24" spans="1:10">
      <c r="B24" s="64" t="s">
        <v>337</v>
      </c>
      <c r="C24" s="64"/>
      <c r="D24" s="65"/>
      <c r="E24" s="65"/>
      <c r="F24" s="64"/>
      <c r="G24" s="64"/>
      <c r="H24" s="65"/>
    </row>
    <row r="25" spans="1:10">
      <c r="B25" s="64" t="s">
        <v>302</v>
      </c>
      <c r="C25" s="64"/>
      <c r="D25" s="65"/>
      <c r="E25" s="65">
        <v>0</v>
      </c>
      <c r="F25" s="64"/>
      <c r="G25" s="64"/>
      <c r="H25" s="65">
        <v>0</v>
      </c>
    </row>
    <row r="26" spans="1:10">
      <c r="B26" s="64" t="s">
        <v>147</v>
      </c>
      <c r="C26" s="64"/>
      <c r="D26" s="65"/>
      <c r="E26" s="65">
        <v>0</v>
      </c>
      <c r="F26" s="64"/>
      <c r="G26" s="64"/>
      <c r="H26" s="65">
        <f>'รายงานรับ-จ่ายเงินสด'!C80+'รายงานรับ-จ่ายเงินสด'!C28</f>
        <v>285121</v>
      </c>
    </row>
    <row r="27" spans="1:10">
      <c r="B27" s="64" t="s">
        <v>85</v>
      </c>
      <c r="C27" s="64"/>
      <c r="D27" s="65"/>
      <c r="E27" s="65">
        <v>0</v>
      </c>
      <c r="F27" s="64"/>
      <c r="G27" s="64"/>
      <c r="H27" s="65">
        <f>'รายงานรับ-จ่ายเงินสด'!C81+'รายงานรับ-จ่ายเงินสด'!C27</f>
        <v>557260.36</v>
      </c>
    </row>
    <row r="28" spans="1:10" ht="19.5" thickBot="1">
      <c r="D28" s="23" t="s">
        <v>65</v>
      </c>
      <c r="E28" s="59" t="e">
        <f>SUM(E18:E25)</f>
        <v>#REF!</v>
      </c>
      <c r="H28" s="59" t="e">
        <f>SUM(H18:H27)</f>
        <v>#REF!</v>
      </c>
    </row>
    <row r="29" spans="1:10" ht="20.25" thickTop="1" thickBot="1">
      <c r="B29" s="66" t="s">
        <v>304</v>
      </c>
      <c r="C29" s="66"/>
      <c r="D29" s="67"/>
      <c r="E29" s="68" t="e">
        <f>E14-E28</f>
        <v>#REF!</v>
      </c>
      <c r="F29" s="67"/>
      <c r="G29" s="67"/>
      <c r="H29" s="68" t="e">
        <f>H14-H28</f>
        <v>#REF!</v>
      </c>
      <c r="J29" s="23"/>
    </row>
    <row r="30" spans="1:10" ht="19.5" thickTop="1">
      <c r="E30" s="6"/>
    </row>
  </sheetData>
  <mergeCells count="3">
    <mergeCell ref="A3:J3"/>
    <mergeCell ref="A2:J2"/>
    <mergeCell ref="A1:J1"/>
  </mergeCells>
  <phoneticPr fontId="0" type="noConversion"/>
  <pageMargins left="0.6" right="0" top="0.34" bottom="0.84" header="0.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21</vt:i4>
      </vt:variant>
      <vt:variant>
        <vt:lpstr>ช่วงที่มีชื่อ</vt:lpstr>
      </vt:variant>
      <vt:variant>
        <vt:i4>12</vt:i4>
      </vt:variant>
    </vt:vector>
  </HeadingPairs>
  <TitlesOfParts>
    <vt:vector size="33" baseType="lpstr">
      <vt:lpstr>ใบผ่านมาตรฐาน (2)</vt:lpstr>
      <vt:lpstr>ใบผ่านทั่วไป (2)</vt:lpstr>
      <vt:lpstr>งบทดลอง</vt:lpstr>
      <vt:lpstr>รายงานรับ-จ่ายเงินสด</vt:lpstr>
      <vt:lpstr>กระดาษทำการงบทดลอง </vt:lpstr>
      <vt:lpstr>หมายเหตุ1</vt:lpstr>
      <vt:lpstr>หมายเหตุ 2</vt:lpstr>
      <vt:lpstr>หมายเหตุ3</vt:lpstr>
      <vt:lpstr>กระดาษทำการกระทบยอด   (2)</vt:lpstr>
      <vt:lpstr>งบกระทบยอดเศรษฐกิจชุมชน</vt:lpstr>
      <vt:lpstr>งบกระทบยอดธกส.ออมทรัพย์</vt:lpstr>
      <vt:lpstr>งบกระทบยอดกรุงไทยออมทรัพย์</vt:lpstr>
      <vt:lpstr>งบกระทบยอดกรุงไทยกระแสรายวัน</vt:lpstr>
      <vt:lpstr>รายจ่ายรอจ่าย </vt:lpstr>
      <vt:lpstr>รายจ่ายค้างจ่าย </vt:lpstr>
      <vt:lpstr>เงินอุดหนุนค้างจ่าย</vt:lpstr>
      <vt:lpstr>ลูกหนี้เงินทุนศฐ</vt:lpstr>
      <vt:lpstr>เงินสะสม</vt:lpstr>
      <vt:lpstr>แนบจ่ายขาด</vt:lpstr>
      <vt:lpstr>งบกระทบยอดโครงการถ่ายโอน</vt:lpstr>
      <vt:lpstr>รายงานกระแสเงินสด</vt:lpstr>
      <vt:lpstr>'กระดาษทำการกระทบยอด   (2)'!Print_Area</vt:lpstr>
      <vt:lpstr>'กระดาษทำการงบทดลอง '!Print_Area</vt:lpstr>
      <vt:lpstr>งบกระทบยอดโครงการถ่ายโอน!Print_Area</vt:lpstr>
      <vt:lpstr>งบกระทบยอดธกส.ออมทรัพย์!Print_Area</vt:lpstr>
      <vt:lpstr>งบกระทบยอดเศรษฐกิจชุมชน!Print_Area</vt:lpstr>
      <vt:lpstr>งบทดลอง!Print_Area</vt:lpstr>
      <vt:lpstr>'ใบผ่านทั่วไป (2)'!Print_Area</vt:lpstr>
      <vt:lpstr>'ใบผ่านมาตรฐาน (2)'!Print_Area</vt:lpstr>
      <vt:lpstr>'รายงานรับ-จ่ายเงินสด'!Print_Area</vt:lpstr>
      <vt:lpstr>'กระดาษทำการกระทบยอด   (2)'!Print_Titles</vt:lpstr>
      <vt:lpstr>'กระดาษทำการงบทดลอง '!Print_Titles</vt:lpstr>
      <vt:lpstr>หมายเหตุ1!Print_Titles</vt:lpstr>
    </vt:vector>
  </TitlesOfParts>
  <Company>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User</cp:lastModifiedBy>
  <cp:lastPrinted>2013-05-10T08:05:19Z</cp:lastPrinted>
  <dcterms:created xsi:type="dcterms:W3CDTF">2004-02-23T07:46:31Z</dcterms:created>
  <dcterms:modified xsi:type="dcterms:W3CDTF">2013-05-10T08:07:54Z</dcterms:modified>
</cp:coreProperties>
</file>